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320" windowHeight="12600" tabRatio="883"/>
  </bookViews>
  <sheets>
    <sheet name="ПП3 2019-2024" sheetId="7" r:id="rId1"/>
  </sheets>
  <definedNames>
    <definedName name="Z_807BEF8B_2AFC_45A5_9C1F_D2C5300980DF_.wvu.Rows" localSheetId="0" hidden="1">'ПП3 2019-2024'!$31:$31,'ПП3 2019-2024'!$36:$38,'ПП3 2019-2024'!#REF!,'ПП3 2019-2024'!$42:$43,'ПП3 2019-2024'!$45:$45,'ПП3 2019-2024'!#REF!,'ПП3 2019-2024'!#REF!,'ПП3 2019-2024'!$73:$73,'ПП3 2019-2024'!$79:$79,'ПП3 2019-2024'!$82:$82,'ПП3 2019-2024'!#REF!,'ПП3 2019-2024'!$87:$87,'ПП3 2019-2024'!$93:$93,'ПП3 2019-2024'!$134:$134,'ПП3 2019-2024'!#REF!,'ПП3 2019-2024'!$148:$148,'ПП3 2019-2024'!#REF!,'ПП3 2019-2024'!$153:$153,'ПП3 2019-2024'!#REF!,'ПП3 2019-2024'!$157:$157,'ПП3 2019-2024'!#REF!,'ПП3 2019-2024'!$161:$161,'ПП3 2019-2024'!#REF!,'ПП3 2019-2024'!#REF!,'ПП3 2019-2024'!#REF!,'ПП3 2019-2024'!#REF!</definedName>
    <definedName name="_xlnm.Print_Titles" localSheetId="0">'ПП3 2019-2024'!$14:$22</definedName>
    <definedName name="_xlnm.Print_Area" localSheetId="0">'ПП3 2019-2024'!$A$1:$T$173</definedName>
  </definedNames>
  <calcPr calcId="114210" fullCalcOnLoad="1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K60" i="7"/>
  <c r="J60"/>
  <c r="I60"/>
  <c r="H60"/>
  <c r="F53"/>
  <c r="F113"/>
  <c r="F111"/>
  <c r="F125"/>
  <c r="F121"/>
  <c r="F104"/>
  <c r="F117"/>
  <c r="F102"/>
  <c r="F101"/>
  <c r="F109"/>
  <c r="F107"/>
  <c r="F106"/>
  <c r="F74"/>
  <c r="F149"/>
  <c r="F147"/>
  <c r="G74"/>
  <c r="F30"/>
  <c r="F28"/>
  <c r="K72"/>
  <c r="J72"/>
  <c r="I72"/>
  <c r="H72"/>
  <c r="G72"/>
  <c r="F72"/>
  <c r="E73"/>
  <c r="K145"/>
  <c r="K143"/>
  <c r="K106"/>
  <c r="K105"/>
  <c r="J106"/>
  <c r="J105"/>
  <c r="I106"/>
  <c r="I105"/>
  <c r="H106"/>
  <c r="H105"/>
  <c r="G106"/>
  <c r="G105"/>
  <c r="K104"/>
  <c r="K103"/>
  <c r="J104"/>
  <c r="J103"/>
  <c r="I104"/>
  <c r="I103"/>
  <c r="H104"/>
  <c r="H103"/>
  <c r="G104"/>
  <c r="G103"/>
  <c r="K102"/>
  <c r="K101"/>
  <c r="J102"/>
  <c r="J101"/>
  <c r="I102"/>
  <c r="I101"/>
  <c r="H102"/>
  <c r="H101"/>
  <c r="G102"/>
  <c r="G101"/>
  <c r="K100"/>
  <c r="K99"/>
  <c r="J100"/>
  <c r="J99"/>
  <c r="I100"/>
  <c r="I99"/>
  <c r="H100"/>
  <c r="H99"/>
  <c r="G100"/>
  <c r="G99"/>
  <c r="G98"/>
  <c r="G97"/>
  <c r="K98"/>
  <c r="K97"/>
  <c r="J98"/>
  <c r="J97"/>
  <c r="I98"/>
  <c r="I97"/>
  <c r="H98"/>
  <c r="H97"/>
  <c r="K111"/>
  <c r="K107"/>
  <c r="K74"/>
  <c r="J74"/>
  <c r="I74"/>
  <c r="H74"/>
  <c r="E74"/>
  <c r="J107"/>
  <c r="I107"/>
  <c r="H107"/>
  <c r="G107"/>
  <c r="J111"/>
  <c r="I111"/>
  <c r="H111"/>
  <c r="G111"/>
  <c r="K115"/>
  <c r="J115"/>
  <c r="I115"/>
  <c r="H115"/>
  <c r="G115"/>
  <c r="K119"/>
  <c r="J119"/>
  <c r="I119"/>
  <c r="H119"/>
  <c r="G119"/>
  <c r="K123"/>
  <c r="J123"/>
  <c r="I123"/>
  <c r="H123"/>
  <c r="G123"/>
  <c r="F123"/>
  <c r="F127"/>
  <c r="K127"/>
  <c r="J127"/>
  <c r="I127"/>
  <c r="H127"/>
  <c r="G127"/>
  <c r="K130"/>
  <c r="J130"/>
  <c r="I130"/>
  <c r="E130"/>
  <c r="H130"/>
  <c r="G130"/>
  <c r="F130"/>
  <c r="K134"/>
  <c r="J134"/>
  <c r="I134"/>
  <c r="H134"/>
  <c r="G134"/>
  <c r="F134"/>
  <c r="E134"/>
  <c r="K137"/>
  <c r="J137"/>
  <c r="I137"/>
  <c r="H137"/>
  <c r="G137"/>
  <c r="F137"/>
  <c r="K140"/>
  <c r="J140"/>
  <c r="I140"/>
  <c r="H140"/>
  <c r="G140"/>
  <c r="F140"/>
  <c r="E140"/>
  <c r="J145"/>
  <c r="J143"/>
  <c r="I145"/>
  <c r="I143"/>
  <c r="H145"/>
  <c r="H143"/>
  <c r="G145"/>
  <c r="G143"/>
  <c r="K147"/>
  <c r="J147"/>
  <c r="I147"/>
  <c r="H147"/>
  <c r="E147"/>
  <c r="G147"/>
  <c r="K150"/>
  <c r="J150"/>
  <c r="I150"/>
  <c r="H150"/>
  <c r="G150"/>
  <c r="F150"/>
  <c r="K153"/>
  <c r="J153"/>
  <c r="I153"/>
  <c r="H153"/>
  <c r="G153"/>
  <c r="F153"/>
  <c r="K157"/>
  <c r="J157"/>
  <c r="I157"/>
  <c r="H157"/>
  <c r="G157"/>
  <c r="F157"/>
  <c r="K161"/>
  <c r="J161"/>
  <c r="I161"/>
  <c r="H161"/>
  <c r="G161"/>
  <c r="E161"/>
  <c r="F161"/>
  <c r="K164"/>
  <c r="J164"/>
  <c r="I164"/>
  <c r="H164"/>
  <c r="G164"/>
  <c r="F164"/>
  <c r="E165"/>
  <c r="E163"/>
  <c r="E160"/>
  <c r="E156"/>
  <c r="E152"/>
  <c r="E142"/>
  <c r="E139"/>
  <c r="E136"/>
  <c r="E133"/>
  <c r="E129"/>
  <c r="E125"/>
  <c r="E117"/>
  <c r="E109"/>
  <c r="E81"/>
  <c r="E60"/>
  <c r="G60"/>
  <c r="F60"/>
  <c r="E62"/>
  <c r="K53"/>
  <c r="J53"/>
  <c r="I53"/>
  <c r="H53"/>
  <c r="G53"/>
  <c r="E57"/>
  <c r="E52"/>
  <c r="K50"/>
  <c r="J50"/>
  <c r="I50"/>
  <c r="H50"/>
  <c r="G50"/>
  <c r="F50"/>
  <c r="E48"/>
  <c r="K46"/>
  <c r="J46"/>
  <c r="I46"/>
  <c r="H46"/>
  <c r="G46"/>
  <c r="F46"/>
  <c r="K40"/>
  <c r="K32"/>
  <c r="J40"/>
  <c r="I40"/>
  <c r="H40"/>
  <c r="H32"/>
  <c r="G40"/>
  <c r="G30"/>
  <c r="G28"/>
  <c r="F40"/>
  <c r="K41"/>
  <c r="J41"/>
  <c r="I41"/>
  <c r="H41"/>
  <c r="G41"/>
  <c r="E41"/>
  <c r="F41"/>
  <c r="E44"/>
  <c r="N92"/>
  <c r="P92"/>
  <c r="S92"/>
  <c r="R92"/>
  <c r="Q92"/>
  <c r="O92"/>
  <c r="P82"/>
  <c r="S82"/>
  <c r="R82"/>
  <c r="Q82"/>
  <c r="O82"/>
  <c r="N82"/>
  <c r="S86"/>
  <c r="R86"/>
  <c r="P86"/>
  <c r="O86"/>
  <c r="N86"/>
  <c r="I85"/>
  <c r="I82"/>
  <c r="F32"/>
  <c r="K30"/>
  <c r="K28"/>
  <c r="E106"/>
  <c r="E104"/>
  <c r="G85"/>
  <c r="G82"/>
  <c r="E113"/>
  <c r="E153"/>
  <c r="E101"/>
  <c r="I70"/>
  <c r="I68"/>
  <c r="J30"/>
  <c r="E127"/>
  <c r="J85"/>
  <c r="J70"/>
  <c r="J68"/>
  <c r="E46"/>
  <c r="H30"/>
  <c r="E121"/>
  <c r="E164"/>
  <c r="E157"/>
  <c r="E150"/>
  <c r="E137"/>
  <c r="E123"/>
  <c r="F115"/>
  <c r="E115"/>
  <c r="E107"/>
  <c r="E40"/>
  <c r="F119"/>
  <c r="E119"/>
  <c r="H85"/>
  <c r="H82"/>
  <c r="E50"/>
  <c r="F145"/>
  <c r="F143"/>
  <c r="I30"/>
  <c r="I28"/>
  <c r="E53"/>
  <c r="E111"/>
  <c r="F100"/>
  <c r="F98"/>
  <c r="E98"/>
  <c r="E149"/>
  <c r="E72"/>
  <c r="J28"/>
  <c r="H28"/>
  <c r="I168"/>
  <c r="I166"/>
  <c r="K85"/>
  <c r="E102"/>
  <c r="F97"/>
  <c r="E97"/>
  <c r="F103"/>
  <c r="E103"/>
  <c r="G70"/>
  <c r="G68"/>
  <c r="J32"/>
  <c r="G32"/>
  <c r="I32"/>
  <c r="F105"/>
  <c r="E105"/>
  <c r="E32"/>
  <c r="J168"/>
  <c r="J166"/>
  <c r="H70"/>
  <c r="H68"/>
  <c r="J82"/>
  <c r="E30"/>
  <c r="E28"/>
  <c r="E100"/>
  <c r="F99"/>
  <c r="E99"/>
  <c r="F85"/>
  <c r="F82"/>
  <c r="E143"/>
  <c r="E145"/>
  <c r="K70"/>
  <c r="K82"/>
  <c r="G168"/>
  <c r="G166"/>
  <c r="H168"/>
  <c r="H166"/>
  <c r="E82"/>
  <c r="E85"/>
  <c r="F70"/>
  <c r="K68"/>
  <c r="K168"/>
  <c r="K166"/>
  <c r="F168"/>
  <c r="F166"/>
  <c r="E166"/>
  <c r="F68"/>
  <c r="E68"/>
  <c r="E70"/>
  <c r="E168"/>
</calcChain>
</file>

<file path=xl/sharedStrings.xml><?xml version="1.0" encoding="utf-8"?>
<sst xmlns="http://schemas.openxmlformats.org/spreadsheetml/2006/main" count="258" uniqueCount="110">
  <si>
    <t>Источник финансирования</t>
  </si>
  <si>
    <t xml:space="preserve">Всего,  в том числе:  </t>
  </si>
  <si>
    <t xml:space="preserve">Финансовое 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       </t>
  </si>
  <si>
    <t>Всего на                                                                                                                 2019-2024 годы</t>
  </si>
  <si>
    <t>Количество информационно-просветительских материалов по национальной и религиозной тематике</t>
  </si>
  <si>
    <t>Поддержка некоммерческих организаций, проводящих мероприятия  для семьи, старшего поколения, инвалидов, ветеранов войны и военной службы</t>
  </si>
  <si>
    <t>Проведение мероприятий, направленных на укрепление межнационального и межконфессионального согласия</t>
  </si>
  <si>
    <t xml:space="preserve">Администрация Ленинского административ-ного округа города Омска </t>
  </si>
  <si>
    <t xml:space="preserve">Администрация Октябрьского административ-ного округа города Омска </t>
  </si>
  <si>
    <t xml:space="preserve">Администрация Советского административ-ного округа города Омска </t>
  </si>
  <si>
    <t xml:space="preserve">Администрация Центрального административ-ного округа города Омска </t>
  </si>
  <si>
    <t>Количество экземпляров информационно-методических сборников</t>
  </si>
  <si>
    <t xml:space="preserve">1) создание условий для поддержки деятельности некоммерческих организаций;                                                                                                                           </t>
  </si>
  <si>
    <t xml:space="preserve">2) совершенствование системы взаимодействия органов местного самоуправления и органов территориального общественного самоуправления                                                                       </t>
  </si>
  <si>
    <t xml:space="preserve">Предоставление отдельным категориям членов органов ТОС и их структурных единиц компенсации  расходов на оплату жилых помещений и  коммунальных услуг </t>
  </si>
  <si>
    <t>«Социальная поддержка граждан и развитие</t>
  </si>
  <si>
    <t>общественных отношений»</t>
  </si>
  <si>
    <t>«Социальная поддержка  граждан и развитие общественных отношений»</t>
  </si>
  <si>
    <t>мероприятий подпрограммы «Поддержка некоммерческих организаций»</t>
  </si>
  <si>
    <t>Количество членов органов ТОС и их структурных единиц, которым предоставляется компенсация на оплату жилых помещений и коммунальных услуг</t>
  </si>
  <si>
    <t>№ п/п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</si>
  <si>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</si>
  <si>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</si>
  <si>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</si>
  <si>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</si>
  <si>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Х</t>
  </si>
  <si>
    <t>1. Бюджет города Омска</t>
  </si>
  <si>
    <t>Итого по мероприятию, в том числе:</t>
  </si>
  <si>
    <t>единиц</t>
  </si>
  <si>
    <t>человек</t>
  </si>
  <si>
    <t>Всего, в том числе:</t>
  </si>
  <si>
    <t>Департамент общественных отношений и социальной политики Администрации города Омска</t>
  </si>
  <si>
    <t>Объем финансирования мероприятия подпрограммы, рублей</t>
  </si>
  <si>
    <t>в том числе по годам реализации</t>
  </si>
  <si>
    <t xml:space="preserve"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                                </t>
  </si>
  <si>
    <t xml:space="preserve">Задачи муниципальной программы города Омска:                                                                                                                                                               </t>
  </si>
  <si>
    <t xml:space="preserve">Подпрограмма «Поддержка некоммерческих организаций»                                                                                                                                                      </t>
  </si>
  <si>
    <t xml:space="preserve">Задача 1 подпрограммы 3 муниципальной программы: поддержка деятельности некоммерческих организаций                                     </t>
  </si>
  <si>
    <t xml:space="preserve">Департамент общественных отношений и социальной политики Администрации города Омска  </t>
  </si>
  <si>
    <t>Поддержка некоммерческих организаций, осуществляющих выездные мероприятия</t>
  </si>
  <si>
    <t>Количество некоммерческих организаций, получивших субсидии на организацию поездок</t>
  </si>
  <si>
    <t>Количество человек, совершивших поездки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</si>
  <si>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</si>
  <si>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 xml:space="preserve">Количество некоммерческих организаций-победителей конкурса, получивших финансовую поддержку в рамках предоставления грантов в форме субсидий   </t>
  </si>
  <si>
    <t>Количество некоммерческих организаций, участвующих в мероприятиях, проводимых Администрацией города Омска</t>
  </si>
  <si>
    <t>экземпляров</t>
  </si>
  <si>
    <t>Количество мероприятий, проведенных в сфере межнациональных отношений</t>
  </si>
  <si>
    <t xml:space="preserve">Задача 2 подпрограммы 3 муниципальной программы: создание условий для развития территориального  общественного самоуправления (далее – ТОС)      </t>
  </si>
  <si>
    <t xml:space="preserve">Организационная поддержка деятельности органов ТОС   </t>
  </si>
  <si>
    <t xml:space="preserve">Администрация Кировского административ-ного округа города Омска </t>
  </si>
  <si>
    <t>Администрация Советского административ-ного округа города Омска</t>
  </si>
  <si>
    <t>Администрация Октябрьского административ-ного округа города Омска</t>
  </si>
  <si>
    <t>Администрация Ленинского административ-ного округа города Омска</t>
  </si>
  <si>
    <t>Администрация Центрального административ-ного округа города Омска</t>
  </si>
  <si>
    <t>Обеспечение поддержки органов ТОС</t>
  </si>
  <si>
    <t xml:space="preserve">Количество участников ТОС города Омска, избранных  в состав органов ТОС, структурных единиц и комиссий ТОС </t>
  </si>
  <si>
    <t>Проведение мероприятий непосредственно органами ТОС города Омска, а также совместно с органами местного самоуправления города Омска</t>
  </si>
  <si>
    <t xml:space="preserve">Привлечение населения к участию в конкурсах, смотрах-конкурсах </t>
  </si>
  <si>
    <t xml:space="preserve">Количество жителей города Омска, принимавших участие в конкурсах, смотрах-конкурсах       </t>
  </si>
  <si>
    <t xml:space="preserve">Итого по подпрограмме 3 муниципальной программы     </t>
  </si>
  <si>
    <t xml:space="preserve">            Х            </t>
  </si>
  <si>
    <t>»</t>
  </si>
  <si>
    <t>Единица измерения</t>
  </si>
  <si>
    <t>Всего,  в том числе:</t>
  </si>
  <si>
    <t>Наименование мероприятия подпрограммы муниципальной программы города Омска (далее – подпрограмма)</t>
  </si>
  <si>
    <t>к муниципальной программе города Омска</t>
  </si>
  <si>
    <t>ПЕРЕЧЕНЬ</t>
  </si>
  <si>
    <t>1.1</t>
  </si>
  <si>
    <t>2.1</t>
  </si>
  <si>
    <t>2.2</t>
  </si>
  <si>
    <t>2.3</t>
  </si>
  <si>
    <t>2.4</t>
  </si>
  <si>
    <t xml:space="preserve">1. Бюджет города Омска </t>
  </si>
  <si>
    <t>1.1.1</t>
  </si>
  <si>
    <t>1.1.2</t>
  </si>
  <si>
    <t>1.2</t>
  </si>
  <si>
    <t>1.3</t>
  </si>
  <si>
    <t>2.3.1</t>
  </si>
  <si>
    <t>2.3.2</t>
  </si>
  <si>
    <t>1. Бюджет  города Омска</t>
  </si>
  <si>
    <t>1. Бюджет   города Омска</t>
  </si>
  <si>
    <t>Всего,   в том числе:</t>
  </si>
  <si>
    <t xml:space="preserve">Всего, в том числе:  </t>
  </si>
  <si>
    <t xml:space="preserve">Всего, в том числе: </t>
  </si>
  <si>
    <t xml:space="preserve">1. Бюджет города Омска  </t>
  </si>
  <si>
    <t>1 Бюджет  города Омска</t>
  </si>
  <si>
    <t xml:space="preserve">Организационно-информационная поддержка деятельности некоммерческих организаций    </t>
  </si>
  <si>
    <t xml:space="preserve"> муниципальной программы города Омска</t>
  </si>
  <si>
    <t>Количество жителей, принимавших участие в мероприятиях, проведенных непосредственно органами ТОС города Омска, а также совместно с органами местного самоуправления  города Омска</t>
  </si>
  <si>
    <t xml:space="preserve">Количество мероприятий, проведенных непосредственно органами  ТОС города Омска, а также совместно с органами местного самоуправления  города Омска </t>
  </si>
  <si>
    <t>Количество представителей ТОС города Омска, принимающих участие в мероприятиях ТОС города Омска по обучению, обмену опытом работы органов ТОС города Омска</t>
  </si>
  <si>
    <t>Количество некоммерческих организаций-получателей субсидий</t>
  </si>
  <si>
    <t>«Приложение № 4-1</t>
  </si>
  <si>
    <t>Участники муниципальной программы, ответственные за реализацию мероприятия подпрограммы</t>
  </si>
  <si>
    <t xml:space="preserve">Финансовое  обеспечение  деятельности некоммерческих организаций, направленной на поддержку  развитие ТОС           </t>
  </si>
  <si>
    <t xml:space="preserve">Количество мероприятий,  проведенных непосредственно органами ТОС города Омска, а также совместно с органами  местного самоуправления города Омска    </t>
  </si>
  <si>
    <t xml:space="preserve">Количество жителей, принимавших участие в мероприятиях, проведенных непосредственно органами ТОС города Омска, а также совместно с органами местного самоуправления города Омска                       </t>
  </si>
  <si>
    <t xml:space="preserve">Количество мероприятий,  проведенных непосредственно органами  ТОС города Омска, а также совместно с органами местного самоуправления  города Омска </t>
  </si>
  <si>
    <t>(2019 – 2024 годы)</t>
  </si>
  <si>
    <t>Проведение мероприятий, направленных на реализацию государственной национальной политки на территории города Омска</t>
  </si>
  <si>
    <t>1.4</t>
  </si>
  <si>
    <t>Реализация проекта "Территория ЭТНО"</t>
  </si>
  <si>
    <t xml:space="preserve">Департамент общественных отношений и социальной политики Администрации города Омска </t>
  </si>
  <si>
    <t xml:space="preserve">Количество мероприятий, проведенных в рамках проекта "Территория ЭТНО" </t>
  </si>
  <si>
    <t>1.4.1</t>
  </si>
  <si>
    <t>1.4.2</t>
  </si>
  <si>
    <t xml:space="preserve">единиц </t>
  </si>
  <si>
    <t>Приложение № 3</t>
  </si>
  <si>
    <t xml:space="preserve">                   к постановлению Администрации города Омска</t>
  </si>
  <si>
    <t xml:space="preserve">   от 9 декабря 2019 года № 809-п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</si>
</sst>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top" wrapText="1"/>
    </xf>
    <xf numFmtId="4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7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applyAlignment="1"/>
    <xf numFmtId="0" fontId="8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/>
    <xf numFmtId="0" fontId="3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3"/>
  <sheetViews>
    <sheetView tabSelected="1" view="pageBreakPreview" zoomScale="70" zoomScaleNormal="100" zoomScaleSheetLayoutView="70" zoomScalePageLayoutView="70" workbookViewId="0">
      <selection activeCell="N8" sqref="N8:S8"/>
    </sheetView>
  </sheetViews>
  <sheetFormatPr defaultRowHeight="15"/>
  <cols>
    <col min="1" max="1" width="5.85546875" bestFit="1" customWidth="1"/>
    <col min="2" max="2" width="9.42578125" customWidth="1"/>
    <col min="6" max="8" width="9.140625" style="4"/>
  </cols>
  <sheetData>
    <row r="1" spans="1:21" ht="23.25">
      <c r="M1" s="32"/>
      <c r="N1" s="62" t="s">
        <v>107</v>
      </c>
      <c r="O1" s="62"/>
      <c r="P1" s="62"/>
      <c r="Q1" s="62"/>
      <c r="R1" s="62"/>
      <c r="S1" s="62"/>
    </row>
    <row r="2" spans="1:21" ht="23.25">
      <c r="J2" s="62" t="s">
        <v>108</v>
      </c>
      <c r="K2" s="65"/>
      <c r="L2" s="65"/>
      <c r="M2" s="65"/>
      <c r="N2" s="65"/>
      <c r="O2" s="65"/>
      <c r="P2" s="65"/>
      <c r="Q2" s="65"/>
      <c r="R2" s="65"/>
      <c r="S2" s="65"/>
    </row>
    <row r="3" spans="1:21" ht="23.25">
      <c r="L3" s="62" t="s">
        <v>109</v>
      </c>
      <c r="M3" s="63"/>
      <c r="N3" s="63"/>
      <c r="O3" s="63"/>
      <c r="P3" s="63"/>
      <c r="Q3" s="63"/>
      <c r="R3" s="63"/>
      <c r="S3" s="63"/>
    </row>
    <row r="4" spans="1:21" ht="23.25">
      <c r="M4" s="32"/>
      <c r="N4" s="32"/>
      <c r="O4" s="32"/>
      <c r="P4" s="32"/>
      <c r="Q4" s="32"/>
      <c r="R4" s="32"/>
      <c r="S4" s="32"/>
    </row>
    <row r="5" spans="1:21" ht="23.25">
      <c r="A5" s="4"/>
      <c r="B5" s="4"/>
      <c r="C5" s="4"/>
      <c r="D5" s="4"/>
      <c r="E5" s="4"/>
      <c r="I5" s="4"/>
      <c r="J5" s="4"/>
      <c r="K5" s="4"/>
      <c r="L5" s="4"/>
      <c r="M5" s="33"/>
      <c r="N5" s="64" t="s">
        <v>92</v>
      </c>
      <c r="O5" s="64"/>
      <c r="P5" s="64"/>
      <c r="Q5" s="64"/>
      <c r="R5" s="68"/>
      <c r="S5" s="68"/>
      <c r="T5" s="4"/>
    </row>
    <row r="6" spans="1:21" ht="23.25">
      <c r="A6" s="4"/>
      <c r="B6" s="4"/>
      <c r="C6" s="4"/>
      <c r="D6" s="4"/>
      <c r="E6" s="4"/>
      <c r="I6" s="4"/>
      <c r="J6" s="4"/>
      <c r="K6" s="64" t="s">
        <v>65</v>
      </c>
      <c r="L6" s="65"/>
      <c r="M6" s="65"/>
      <c r="N6" s="65"/>
      <c r="O6" s="65"/>
      <c r="P6" s="65"/>
      <c r="Q6" s="65"/>
      <c r="R6" s="65"/>
      <c r="S6" s="65"/>
      <c r="T6" s="4"/>
    </row>
    <row r="7" spans="1:21" ht="23.25">
      <c r="A7" s="4"/>
      <c r="B7" s="4"/>
      <c r="C7" s="4"/>
      <c r="D7" s="4"/>
      <c r="E7" s="4"/>
      <c r="I7" s="4"/>
      <c r="J7" s="4"/>
      <c r="K7" s="4"/>
      <c r="L7" s="64" t="s">
        <v>15</v>
      </c>
      <c r="M7" s="65"/>
      <c r="N7" s="65"/>
      <c r="O7" s="65"/>
      <c r="P7" s="65"/>
      <c r="Q7" s="65"/>
      <c r="R7" s="65"/>
      <c r="S7" s="65"/>
      <c r="T7" s="4"/>
    </row>
    <row r="8" spans="1:21" ht="23.25">
      <c r="A8" s="4"/>
      <c r="B8" s="4"/>
      <c r="C8" s="4"/>
      <c r="D8" s="4"/>
      <c r="E8" s="4"/>
      <c r="I8" s="4"/>
      <c r="J8" s="4"/>
      <c r="K8" s="4"/>
      <c r="L8" s="4"/>
      <c r="M8" s="33"/>
      <c r="N8" s="64" t="s">
        <v>16</v>
      </c>
      <c r="O8" s="64"/>
      <c r="P8" s="64"/>
      <c r="Q8" s="64"/>
      <c r="R8" s="64"/>
      <c r="S8" s="64"/>
      <c r="T8" s="4"/>
    </row>
    <row r="9" spans="1:21" ht="23.25">
      <c r="A9" s="4"/>
      <c r="B9" s="4"/>
      <c r="C9" s="4"/>
      <c r="D9" s="4"/>
      <c r="E9" s="4"/>
      <c r="F9" s="66" t="s">
        <v>66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34"/>
      <c r="R9" s="10"/>
      <c r="S9" s="10"/>
      <c r="T9" s="4"/>
    </row>
    <row r="10" spans="1:21" ht="23.25">
      <c r="A10" s="4"/>
      <c r="B10" s="4"/>
      <c r="C10" s="4"/>
      <c r="D10" s="66" t="s">
        <v>18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34"/>
      <c r="R10" s="10"/>
      <c r="S10" s="10"/>
      <c r="T10" s="4"/>
    </row>
    <row r="11" spans="1:21" ht="23.25">
      <c r="A11" s="4"/>
      <c r="B11" s="4"/>
      <c r="C11" s="4"/>
      <c r="D11" s="4"/>
      <c r="E11" s="4"/>
      <c r="F11" s="66" t="s">
        <v>87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34"/>
      <c r="R11" s="10"/>
      <c r="S11" s="10"/>
      <c r="T11" s="4"/>
    </row>
    <row r="12" spans="1:21" ht="23.25">
      <c r="A12" s="4"/>
      <c r="B12" s="4"/>
      <c r="C12" s="4"/>
      <c r="D12" s="4"/>
      <c r="E12" s="4"/>
      <c r="F12" s="66" t="s">
        <v>17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10"/>
      <c r="S12" s="10"/>
      <c r="T12" s="4"/>
    </row>
    <row r="13" spans="1:21" ht="23.25">
      <c r="A13" s="4"/>
      <c r="B13" s="4"/>
      <c r="C13" s="4"/>
      <c r="D13" s="4"/>
      <c r="E13" s="4"/>
      <c r="F13" s="66" t="s">
        <v>98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4"/>
      <c r="S13" s="4"/>
      <c r="T13" s="4"/>
    </row>
    <row r="14" spans="1:21" ht="11.25" customHeight="1">
      <c r="A14" s="67" t="s">
        <v>20</v>
      </c>
      <c r="B14" s="67" t="s">
        <v>64</v>
      </c>
      <c r="C14" s="67" t="s">
        <v>93</v>
      </c>
      <c r="D14" s="67" t="s">
        <v>32</v>
      </c>
      <c r="E14" s="67"/>
      <c r="F14" s="67"/>
      <c r="G14" s="67"/>
      <c r="H14" s="67"/>
      <c r="I14" s="67"/>
      <c r="J14" s="67"/>
      <c r="K14" s="67"/>
      <c r="L14" s="67" t="s">
        <v>21</v>
      </c>
      <c r="M14" s="67"/>
      <c r="N14" s="67"/>
      <c r="O14" s="67"/>
      <c r="P14" s="67"/>
      <c r="Q14" s="67"/>
      <c r="R14" s="67"/>
      <c r="S14" s="67"/>
      <c r="T14" s="77"/>
      <c r="U14" s="76"/>
    </row>
    <row r="15" spans="1:21" ht="9.75" customHeight="1">
      <c r="A15" s="67"/>
      <c r="B15" s="50"/>
      <c r="C15" s="5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77"/>
      <c r="U15" s="76"/>
    </row>
    <row r="16" spans="1:21" ht="10.5" customHeight="1">
      <c r="A16" s="67"/>
      <c r="B16" s="50"/>
      <c r="C16" s="5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77"/>
      <c r="U16" s="76"/>
    </row>
    <row r="17" spans="1:21" ht="10.5" customHeight="1">
      <c r="A17" s="67"/>
      <c r="B17" s="50"/>
      <c r="C17" s="50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77"/>
      <c r="U17" s="76"/>
    </row>
    <row r="18" spans="1:21" ht="11.25" customHeight="1">
      <c r="A18" s="67"/>
      <c r="B18" s="50"/>
      <c r="C18" s="50"/>
      <c r="D18" s="67" t="s">
        <v>0</v>
      </c>
      <c r="E18" s="67" t="s">
        <v>3</v>
      </c>
      <c r="F18" s="67" t="s">
        <v>33</v>
      </c>
      <c r="G18" s="67"/>
      <c r="H18" s="67"/>
      <c r="I18" s="67"/>
      <c r="J18" s="67"/>
      <c r="K18" s="67"/>
      <c r="L18" s="67" t="s">
        <v>23</v>
      </c>
      <c r="M18" s="67" t="s">
        <v>62</v>
      </c>
      <c r="N18" s="67" t="s">
        <v>24</v>
      </c>
      <c r="O18" s="67"/>
      <c r="P18" s="67"/>
      <c r="Q18" s="67"/>
      <c r="R18" s="67"/>
      <c r="S18" s="67"/>
      <c r="T18" s="11"/>
      <c r="U18" s="1"/>
    </row>
    <row r="19" spans="1:21" ht="9.75" customHeight="1">
      <c r="A19" s="67"/>
      <c r="B19" s="50"/>
      <c r="C19" s="50"/>
      <c r="D19" s="50"/>
      <c r="E19" s="67"/>
      <c r="F19" s="67">
        <v>2019</v>
      </c>
      <c r="G19" s="67">
        <v>2020</v>
      </c>
      <c r="H19" s="67">
        <v>2021</v>
      </c>
      <c r="I19" s="67">
        <v>2022</v>
      </c>
      <c r="J19" s="67">
        <v>2023</v>
      </c>
      <c r="K19" s="67">
        <v>2024</v>
      </c>
      <c r="L19" s="67"/>
      <c r="M19" s="50"/>
      <c r="N19" s="67" t="s">
        <v>22</v>
      </c>
      <c r="O19" s="67"/>
      <c r="P19" s="67"/>
      <c r="Q19" s="67"/>
      <c r="R19" s="67"/>
      <c r="S19" s="67"/>
      <c r="T19" s="77"/>
      <c r="U19" s="76"/>
    </row>
    <row r="20" spans="1:21" ht="2.25" customHeight="1">
      <c r="A20" s="67"/>
      <c r="B20" s="50"/>
      <c r="C20" s="50"/>
      <c r="D20" s="50"/>
      <c r="E20" s="67"/>
      <c r="F20" s="67"/>
      <c r="G20" s="67"/>
      <c r="H20" s="67"/>
      <c r="I20" s="67"/>
      <c r="J20" s="67"/>
      <c r="K20" s="67"/>
      <c r="L20" s="67"/>
      <c r="M20" s="50"/>
      <c r="N20" s="70"/>
      <c r="O20" s="70"/>
      <c r="P20" s="70"/>
      <c r="Q20" s="70"/>
      <c r="R20" s="70"/>
      <c r="S20" s="70"/>
      <c r="T20" s="77"/>
      <c r="U20" s="76"/>
    </row>
    <row r="21" spans="1:21" ht="10.5" customHeight="1">
      <c r="A21" s="67"/>
      <c r="B21" s="50"/>
      <c r="C21" s="50"/>
      <c r="D21" s="50"/>
      <c r="E21" s="67"/>
      <c r="F21" s="67"/>
      <c r="G21" s="67"/>
      <c r="H21" s="67"/>
      <c r="I21" s="67"/>
      <c r="J21" s="67"/>
      <c r="K21" s="67"/>
      <c r="L21" s="67"/>
      <c r="M21" s="50"/>
      <c r="N21" s="8">
        <v>2019</v>
      </c>
      <c r="O21" s="8">
        <v>2020</v>
      </c>
      <c r="P21" s="8">
        <v>2021</v>
      </c>
      <c r="Q21" s="8">
        <v>2022</v>
      </c>
      <c r="R21" s="8">
        <v>2023</v>
      </c>
      <c r="S21" s="8">
        <v>2024</v>
      </c>
      <c r="T21" s="11"/>
      <c r="U21" s="1"/>
    </row>
    <row r="22" spans="1:21" ht="10.5" customHeight="1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8">
        <v>11</v>
      </c>
      <c r="L22" s="8">
        <v>12</v>
      </c>
      <c r="M22" s="8">
        <v>13</v>
      </c>
      <c r="N22" s="8">
        <v>14</v>
      </c>
      <c r="O22" s="8">
        <v>15</v>
      </c>
      <c r="P22" s="8">
        <v>16</v>
      </c>
      <c r="Q22" s="8">
        <v>17</v>
      </c>
      <c r="R22" s="8">
        <v>19</v>
      </c>
      <c r="S22" s="8">
        <v>20</v>
      </c>
      <c r="T22" s="11"/>
      <c r="U22" s="2"/>
    </row>
    <row r="23" spans="1:21" ht="20.25" customHeight="1">
      <c r="A23" s="74" t="s">
        <v>34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11"/>
      <c r="U23" s="1"/>
    </row>
    <row r="24" spans="1:21" ht="10.5" customHeight="1">
      <c r="A24" s="43" t="s">
        <v>35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77"/>
      <c r="U24" s="76"/>
    </row>
    <row r="25" spans="1:21" ht="10.5" customHeight="1">
      <c r="A25" s="48" t="s">
        <v>12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77"/>
      <c r="U25" s="76"/>
    </row>
    <row r="26" spans="1:21" ht="10.5" customHeight="1">
      <c r="A26" s="51" t="s">
        <v>13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77"/>
      <c r="U26" s="76"/>
    </row>
    <row r="27" spans="1:21" ht="10.5" customHeight="1">
      <c r="A27" s="69" t="s">
        <v>36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12"/>
      <c r="U27" s="1"/>
    </row>
    <row r="28" spans="1:21" ht="11.25" customHeight="1">
      <c r="A28" s="67">
        <v>1</v>
      </c>
      <c r="B28" s="49" t="s">
        <v>37</v>
      </c>
      <c r="C28" s="49"/>
      <c r="D28" s="49" t="s">
        <v>1</v>
      </c>
      <c r="E28" s="35">
        <f>F28+G28+H28+I28+J28+K28</f>
        <v>223658880</v>
      </c>
      <c r="F28" s="35">
        <f t="shared" ref="F28:K28" si="0">F30</f>
        <v>37393380</v>
      </c>
      <c r="G28" s="35">
        <f t="shared" si="0"/>
        <v>37253100</v>
      </c>
      <c r="H28" s="35">
        <f t="shared" si="0"/>
        <v>37253100</v>
      </c>
      <c r="I28" s="35">
        <f t="shared" si="0"/>
        <v>37253100</v>
      </c>
      <c r="J28" s="35">
        <f t="shared" si="0"/>
        <v>37253100</v>
      </c>
      <c r="K28" s="35">
        <f t="shared" si="0"/>
        <v>37253100</v>
      </c>
      <c r="L28" s="67" t="s">
        <v>25</v>
      </c>
      <c r="M28" s="67" t="s">
        <v>25</v>
      </c>
      <c r="N28" s="67" t="s">
        <v>25</v>
      </c>
      <c r="O28" s="67" t="s">
        <v>25</v>
      </c>
      <c r="P28" s="67" t="s">
        <v>25</v>
      </c>
      <c r="Q28" s="67" t="s">
        <v>25</v>
      </c>
      <c r="R28" s="67" t="s">
        <v>25</v>
      </c>
      <c r="S28" s="67" t="s">
        <v>25</v>
      </c>
      <c r="T28" s="77"/>
      <c r="U28" s="76"/>
    </row>
    <row r="29" spans="1:21" ht="10.5" customHeight="1">
      <c r="A29" s="67"/>
      <c r="B29" s="49"/>
      <c r="C29" s="49"/>
      <c r="D29" s="50"/>
      <c r="E29" s="35"/>
      <c r="F29" s="35"/>
      <c r="G29" s="35"/>
      <c r="H29" s="35"/>
      <c r="I29" s="35"/>
      <c r="J29" s="35"/>
      <c r="K29" s="35"/>
      <c r="L29" s="67"/>
      <c r="M29" s="67"/>
      <c r="N29" s="67"/>
      <c r="O29" s="67"/>
      <c r="P29" s="67"/>
      <c r="Q29" s="67"/>
      <c r="R29" s="67"/>
      <c r="S29" s="67"/>
      <c r="T29" s="77"/>
      <c r="U29" s="76"/>
    </row>
    <row r="30" spans="1:21" ht="19.5" customHeight="1">
      <c r="A30" s="67"/>
      <c r="B30" s="49"/>
      <c r="C30" s="49"/>
      <c r="D30" s="49" t="s">
        <v>72</v>
      </c>
      <c r="E30" s="35">
        <f>F30+G30+H30+I30+J30+K30</f>
        <v>223658880</v>
      </c>
      <c r="F30" s="35">
        <f t="shared" ref="F30:K30" si="1">F40+F52+F53+F60</f>
        <v>37393380</v>
      </c>
      <c r="G30" s="35">
        <f t="shared" si="1"/>
        <v>37253100</v>
      </c>
      <c r="H30" s="35">
        <f t="shared" si="1"/>
        <v>37253100</v>
      </c>
      <c r="I30" s="35">
        <f t="shared" si="1"/>
        <v>37253100</v>
      </c>
      <c r="J30" s="35">
        <f t="shared" si="1"/>
        <v>37253100</v>
      </c>
      <c r="K30" s="35">
        <f t="shared" si="1"/>
        <v>37253100</v>
      </c>
      <c r="L30" s="67"/>
      <c r="M30" s="67"/>
      <c r="N30" s="67"/>
      <c r="O30" s="67"/>
      <c r="P30" s="67"/>
      <c r="Q30" s="67"/>
      <c r="R30" s="67"/>
      <c r="S30" s="67"/>
      <c r="T30" s="77"/>
      <c r="U30" s="76"/>
    </row>
    <row r="31" spans="1:21" ht="9" customHeight="1">
      <c r="A31" s="67"/>
      <c r="B31" s="49"/>
      <c r="C31" s="49"/>
      <c r="D31" s="50"/>
      <c r="E31" s="35"/>
      <c r="F31" s="35"/>
      <c r="G31" s="35"/>
      <c r="H31" s="35"/>
      <c r="I31" s="35"/>
      <c r="J31" s="35"/>
      <c r="K31" s="35"/>
      <c r="L31" s="67"/>
      <c r="M31" s="67"/>
      <c r="N31" s="67"/>
      <c r="O31" s="67"/>
      <c r="P31" s="67"/>
      <c r="Q31" s="67"/>
      <c r="R31" s="67"/>
      <c r="S31" s="67"/>
      <c r="T31" s="77"/>
      <c r="U31" s="76"/>
    </row>
    <row r="32" spans="1:21" ht="13.5" customHeight="1">
      <c r="A32" s="56" t="s">
        <v>67</v>
      </c>
      <c r="B32" s="49" t="s">
        <v>2</v>
      </c>
      <c r="C32" s="49" t="s">
        <v>38</v>
      </c>
      <c r="D32" s="49" t="s">
        <v>83</v>
      </c>
      <c r="E32" s="35">
        <f>F32+G32+H32+I32+J32+K32</f>
        <v>67658880</v>
      </c>
      <c r="F32" s="35">
        <f t="shared" ref="F32:K32" si="2">F40</f>
        <v>11393380</v>
      </c>
      <c r="G32" s="35">
        <f t="shared" si="2"/>
        <v>11253100</v>
      </c>
      <c r="H32" s="35">
        <f t="shared" si="2"/>
        <v>11253100</v>
      </c>
      <c r="I32" s="35">
        <f t="shared" si="2"/>
        <v>11253100</v>
      </c>
      <c r="J32" s="35">
        <f t="shared" si="2"/>
        <v>11253100</v>
      </c>
      <c r="K32" s="35">
        <f t="shared" si="2"/>
        <v>11253100</v>
      </c>
      <c r="L32" s="43"/>
      <c r="M32" s="71"/>
      <c r="N32" s="71"/>
      <c r="O32" s="71"/>
      <c r="P32" s="71"/>
      <c r="Q32" s="71"/>
      <c r="R32" s="71"/>
      <c r="S32" s="71"/>
      <c r="T32" s="77"/>
      <c r="U32" s="76"/>
    </row>
    <row r="33" spans="1:21" ht="0.75" customHeight="1">
      <c r="A33" s="56"/>
      <c r="B33" s="50"/>
      <c r="C33" s="49"/>
      <c r="D33" s="50"/>
      <c r="E33" s="35"/>
      <c r="F33" s="35"/>
      <c r="G33" s="35"/>
      <c r="H33" s="35"/>
      <c r="I33" s="35"/>
      <c r="J33" s="35"/>
      <c r="K33" s="35"/>
      <c r="L33" s="73"/>
      <c r="M33" s="72"/>
      <c r="N33" s="72"/>
      <c r="O33" s="72"/>
      <c r="P33" s="72"/>
      <c r="Q33" s="72"/>
      <c r="R33" s="72"/>
      <c r="S33" s="72"/>
      <c r="T33" s="77"/>
      <c r="U33" s="76"/>
    </row>
    <row r="34" spans="1:21" ht="19.5" customHeight="1">
      <c r="A34" s="56"/>
      <c r="B34" s="50"/>
      <c r="C34" s="49"/>
      <c r="D34" s="50"/>
      <c r="E34" s="35"/>
      <c r="F34" s="35"/>
      <c r="G34" s="35"/>
      <c r="H34" s="35"/>
      <c r="I34" s="35"/>
      <c r="J34" s="35"/>
      <c r="K34" s="35"/>
      <c r="L34" s="73"/>
      <c r="M34" s="72"/>
      <c r="N34" s="72"/>
      <c r="O34" s="72"/>
      <c r="P34" s="72"/>
      <c r="Q34" s="72"/>
      <c r="R34" s="72"/>
      <c r="S34" s="72"/>
      <c r="T34" s="77"/>
      <c r="U34" s="76"/>
    </row>
    <row r="35" spans="1:21" ht="0.75" customHeight="1">
      <c r="A35" s="56"/>
      <c r="B35" s="50"/>
      <c r="C35" s="49"/>
      <c r="D35" s="50"/>
      <c r="E35" s="35"/>
      <c r="F35" s="35"/>
      <c r="G35" s="35"/>
      <c r="H35" s="35"/>
      <c r="I35" s="35"/>
      <c r="J35" s="35"/>
      <c r="K35" s="35"/>
      <c r="L35" s="73"/>
      <c r="M35" s="72"/>
      <c r="N35" s="72"/>
      <c r="O35" s="72"/>
      <c r="P35" s="72"/>
      <c r="Q35" s="72"/>
      <c r="R35" s="72"/>
      <c r="S35" s="72"/>
      <c r="T35" s="77"/>
      <c r="U35" s="76"/>
    </row>
    <row r="36" spans="1:21" ht="9.75" hidden="1" customHeight="1" thickBot="1">
      <c r="A36" s="56"/>
      <c r="B36" s="50"/>
      <c r="C36" s="49"/>
      <c r="D36" s="50"/>
      <c r="E36" s="35"/>
      <c r="F36" s="35"/>
      <c r="G36" s="35"/>
      <c r="H36" s="35"/>
      <c r="I36" s="35"/>
      <c r="J36" s="35"/>
      <c r="K36" s="35"/>
      <c r="L36" s="73"/>
      <c r="M36" s="72"/>
      <c r="N36" s="72"/>
      <c r="O36" s="72"/>
      <c r="P36" s="72"/>
      <c r="Q36" s="72"/>
      <c r="R36" s="72"/>
      <c r="S36" s="72"/>
      <c r="T36" s="77"/>
      <c r="U36" s="76"/>
    </row>
    <row r="37" spans="1:21" ht="9" hidden="1" customHeight="1" thickBot="1">
      <c r="A37" s="56"/>
      <c r="B37" s="50"/>
      <c r="C37" s="49"/>
      <c r="D37" s="50"/>
      <c r="E37" s="35"/>
      <c r="F37" s="35"/>
      <c r="G37" s="35"/>
      <c r="H37" s="35"/>
      <c r="I37" s="35"/>
      <c r="J37" s="35"/>
      <c r="K37" s="35"/>
      <c r="L37" s="73"/>
      <c r="M37" s="72"/>
      <c r="N37" s="72"/>
      <c r="O37" s="72"/>
      <c r="P37" s="72"/>
      <c r="Q37" s="72"/>
      <c r="R37" s="72"/>
      <c r="S37" s="72"/>
      <c r="T37" s="77"/>
      <c r="U37" s="76"/>
    </row>
    <row r="38" spans="1:21" ht="15.75" hidden="1" customHeight="1" thickBot="1">
      <c r="A38" s="56"/>
      <c r="B38" s="50"/>
      <c r="C38" s="49"/>
      <c r="D38" s="50"/>
      <c r="E38" s="35"/>
      <c r="F38" s="35"/>
      <c r="G38" s="35"/>
      <c r="H38" s="35"/>
      <c r="I38" s="35"/>
      <c r="J38" s="35"/>
      <c r="K38" s="35"/>
      <c r="L38" s="73"/>
      <c r="M38" s="72"/>
      <c r="N38" s="72"/>
      <c r="O38" s="72"/>
      <c r="P38" s="72"/>
      <c r="Q38" s="72"/>
      <c r="R38" s="72"/>
      <c r="S38" s="72"/>
      <c r="T38" s="77"/>
      <c r="U38" s="76"/>
    </row>
    <row r="39" spans="1:21" ht="12.75" customHeight="1">
      <c r="A39" s="56"/>
      <c r="B39" s="50"/>
      <c r="C39" s="49"/>
      <c r="D39" s="50"/>
      <c r="E39" s="35"/>
      <c r="F39" s="35"/>
      <c r="G39" s="35"/>
      <c r="H39" s="35"/>
      <c r="I39" s="35"/>
      <c r="J39" s="35"/>
      <c r="K39" s="35"/>
      <c r="L39" s="73"/>
      <c r="M39" s="72"/>
      <c r="N39" s="72"/>
      <c r="O39" s="72"/>
      <c r="P39" s="72"/>
      <c r="Q39" s="72"/>
      <c r="R39" s="72"/>
      <c r="S39" s="72"/>
      <c r="T39" s="77"/>
      <c r="U39" s="76"/>
    </row>
    <row r="40" spans="1:21" ht="68.25" customHeight="1">
      <c r="A40" s="56"/>
      <c r="B40" s="50"/>
      <c r="C40" s="49"/>
      <c r="D40" s="7" t="s">
        <v>72</v>
      </c>
      <c r="E40" s="6">
        <f>F40+G40+H40+I40+J40+K40</f>
        <v>67658880</v>
      </c>
      <c r="F40" s="6">
        <f t="shared" ref="F40:K40" si="3">F44+F48</f>
        <v>11393380</v>
      </c>
      <c r="G40" s="6">
        <f t="shared" si="3"/>
        <v>11253100</v>
      </c>
      <c r="H40" s="6">
        <f t="shared" si="3"/>
        <v>11253100</v>
      </c>
      <c r="I40" s="6">
        <f t="shared" si="3"/>
        <v>11253100</v>
      </c>
      <c r="J40" s="6">
        <f t="shared" si="3"/>
        <v>11253100</v>
      </c>
      <c r="K40" s="6">
        <f t="shared" si="3"/>
        <v>11253100</v>
      </c>
      <c r="L40" s="73"/>
      <c r="M40" s="72"/>
      <c r="N40" s="72"/>
      <c r="O40" s="72"/>
      <c r="P40" s="72"/>
      <c r="Q40" s="72"/>
      <c r="R40" s="72"/>
      <c r="S40" s="72"/>
      <c r="T40" s="12"/>
      <c r="U40" s="1"/>
    </row>
    <row r="41" spans="1:21" ht="42.75" customHeight="1">
      <c r="A41" s="56" t="s">
        <v>73</v>
      </c>
      <c r="B41" s="49" t="s">
        <v>5</v>
      </c>
      <c r="C41" s="69" t="s">
        <v>31</v>
      </c>
      <c r="D41" s="49" t="s">
        <v>83</v>
      </c>
      <c r="E41" s="35">
        <f>F41+G41+H41+I41+J41+K41</f>
        <v>63018600</v>
      </c>
      <c r="F41" s="35">
        <f t="shared" ref="F41:K41" si="4">F44</f>
        <v>10503100</v>
      </c>
      <c r="G41" s="35">
        <f t="shared" si="4"/>
        <v>10503100</v>
      </c>
      <c r="H41" s="35">
        <f t="shared" si="4"/>
        <v>10503100</v>
      </c>
      <c r="I41" s="35">
        <f t="shared" si="4"/>
        <v>10503100</v>
      </c>
      <c r="J41" s="35">
        <f t="shared" si="4"/>
        <v>10503100</v>
      </c>
      <c r="K41" s="35">
        <f t="shared" si="4"/>
        <v>10503100</v>
      </c>
      <c r="L41" s="49" t="s">
        <v>91</v>
      </c>
      <c r="M41" s="67" t="s">
        <v>28</v>
      </c>
      <c r="N41" s="67">
        <v>35</v>
      </c>
      <c r="O41" s="67">
        <v>35</v>
      </c>
      <c r="P41" s="67">
        <v>35</v>
      </c>
      <c r="Q41" s="67">
        <v>35</v>
      </c>
      <c r="R41" s="67">
        <v>35</v>
      </c>
      <c r="S41" s="67">
        <v>35</v>
      </c>
      <c r="T41" s="77"/>
      <c r="U41" s="76"/>
    </row>
    <row r="42" spans="1:21" ht="6" hidden="1" customHeight="1" thickBot="1">
      <c r="A42" s="56"/>
      <c r="B42" s="49"/>
      <c r="C42" s="69"/>
      <c r="D42" s="50"/>
      <c r="E42" s="35"/>
      <c r="F42" s="35"/>
      <c r="G42" s="35"/>
      <c r="H42" s="35"/>
      <c r="I42" s="35"/>
      <c r="J42" s="35"/>
      <c r="K42" s="35"/>
      <c r="L42" s="50"/>
      <c r="M42" s="67"/>
      <c r="N42" s="67"/>
      <c r="O42" s="67"/>
      <c r="P42" s="67"/>
      <c r="Q42" s="67"/>
      <c r="R42" s="67"/>
      <c r="S42" s="67"/>
      <c r="T42" s="77"/>
      <c r="U42" s="76"/>
    </row>
    <row r="43" spans="1:21" ht="15.75" hidden="1" customHeight="1" thickBot="1">
      <c r="A43" s="56"/>
      <c r="B43" s="49"/>
      <c r="C43" s="69"/>
      <c r="D43" s="50"/>
      <c r="E43" s="35"/>
      <c r="F43" s="35"/>
      <c r="G43" s="35"/>
      <c r="H43" s="35"/>
      <c r="I43" s="35"/>
      <c r="J43" s="35"/>
      <c r="K43" s="35"/>
      <c r="L43" s="50"/>
      <c r="M43" s="67"/>
      <c r="N43" s="67"/>
      <c r="O43" s="67"/>
      <c r="P43" s="67"/>
      <c r="Q43" s="67"/>
      <c r="R43" s="67"/>
      <c r="S43" s="67"/>
      <c r="T43" s="77"/>
      <c r="U43" s="76"/>
    </row>
    <row r="44" spans="1:21" ht="51" customHeight="1">
      <c r="A44" s="56"/>
      <c r="B44" s="49"/>
      <c r="C44" s="69"/>
      <c r="D44" s="49" t="s">
        <v>72</v>
      </c>
      <c r="E44" s="35">
        <f>F44+G44+H44+I44+J44+K44</f>
        <v>63018600</v>
      </c>
      <c r="F44" s="35">
        <v>10503100</v>
      </c>
      <c r="G44" s="35">
        <v>10503100</v>
      </c>
      <c r="H44" s="35">
        <v>10503100</v>
      </c>
      <c r="I44" s="35">
        <v>10503100</v>
      </c>
      <c r="J44" s="35">
        <v>10503100</v>
      </c>
      <c r="K44" s="35">
        <v>10503100</v>
      </c>
      <c r="L44" s="50"/>
      <c r="M44" s="70"/>
      <c r="N44" s="70"/>
      <c r="O44" s="70"/>
      <c r="P44" s="70"/>
      <c r="Q44" s="70"/>
      <c r="R44" s="70"/>
      <c r="S44" s="70"/>
      <c r="T44" s="77"/>
      <c r="U44" s="76"/>
    </row>
    <row r="45" spans="1:21" ht="12.75" customHeight="1">
      <c r="A45" s="56"/>
      <c r="B45" s="49"/>
      <c r="C45" s="69"/>
      <c r="D45" s="50"/>
      <c r="E45" s="35"/>
      <c r="F45" s="35"/>
      <c r="G45" s="35"/>
      <c r="H45" s="35"/>
      <c r="I45" s="35"/>
      <c r="J45" s="35"/>
      <c r="K45" s="35"/>
      <c r="L45" s="50"/>
      <c r="M45" s="70"/>
      <c r="N45" s="70"/>
      <c r="O45" s="70"/>
      <c r="P45" s="70"/>
      <c r="Q45" s="70"/>
      <c r="R45" s="70"/>
      <c r="S45" s="70"/>
      <c r="T45" s="77"/>
      <c r="U45" s="76"/>
    </row>
    <row r="46" spans="1:21" ht="42" customHeight="1">
      <c r="A46" s="38" t="s">
        <v>74</v>
      </c>
      <c r="B46" s="43" t="s">
        <v>39</v>
      </c>
      <c r="C46" s="40" t="s">
        <v>31</v>
      </c>
      <c r="D46" s="49" t="s">
        <v>83</v>
      </c>
      <c r="E46" s="35">
        <f>F46+G46+H46+I46+J46+K46</f>
        <v>4640280</v>
      </c>
      <c r="F46" s="35">
        <f t="shared" ref="F46:K46" si="5">F48</f>
        <v>890280</v>
      </c>
      <c r="G46" s="35">
        <f t="shared" si="5"/>
        <v>750000</v>
      </c>
      <c r="H46" s="35">
        <f t="shared" si="5"/>
        <v>750000</v>
      </c>
      <c r="I46" s="35">
        <f t="shared" si="5"/>
        <v>750000</v>
      </c>
      <c r="J46" s="35">
        <f t="shared" si="5"/>
        <v>750000</v>
      </c>
      <c r="K46" s="35">
        <f t="shared" si="5"/>
        <v>750000</v>
      </c>
      <c r="L46" s="49" t="s">
        <v>40</v>
      </c>
      <c r="M46" s="67" t="s">
        <v>28</v>
      </c>
      <c r="N46" s="67">
        <v>20</v>
      </c>
      <c r="O46" s="67">
        <v>21</v>
      </c>
      <c r="P46" s="67">
        <v>21</v>
      </c>
      <c r="Q46" s="67">
        <v>21</v>
      </c>
      <c r="R46" s="67">
        <v>21</v>
      </c>
      <c r="S46" s="67">
        <v>21</v>
      </c>
      <c r="T46" s="77"/>
      <c r="U46" s="76"/>
    </row>
    <row r="47" spans="1:21" ht="20.25" customHeight="1">
      <c r="A47" s="58"/>
      <c r="B47" s="51"/>
      <c r="C47" s="54"/>
      <c r="D47" s="50"/>
      <c r="E47" s="35"/>
      <c r="F47" s="35"/>
      <c r="G47" s="35"/>
      <c r="H47" s="35"/>
      <c r="I47" s="35"/>
      <c r="J47" s="35"/>
      <c r="K47" s="35"/>
      <c r="L47" s="49"/>
      <c r="M47" s="67"/>
      <c r="N47" s="67"/>
      <c r="O47" s="67"/>
      <c r="P47" s="67"/>
      <c r="Q47" s="67"/>
      <c r="R47" s="67"/>
      <c r="S47" s="67"/>
      <c r="T47" s="77"/>
      <c r="U47" s="76"/>
    </row>
    <row r="48" spans="1:21" ht="17.25" customHeight="1">
      <c r="A48" s="38"/>
      <c r="B48" s="43"/>
      <c r="C48" s="40"/>
      <c r="D48" s="49" t="s">
        <v>72</v>
      </c>
      <c r="E48" s="35">
        <f>F48+G48+H48+I48+J48+K48</f>
        <v>4640280</v>
      </c>
      <c r="F48" s="35">
        <v>890280</v>
      </c>
      <c r="G48" s="35">
        <v>750000</v>
      </c>
      <c r="H48" s="35">
        <v>750000</v>
      </c>
      <c r="I48" s="35">
        <v>750000</v>
      </c>
      <c r="J48" s="35">
        <v>750000</v>
      </c>
      <c r="K48" s="35">
        <v>750000</v>
      </c>
      <c r="L48" s="49" t="s">
        <v>41</v>
      </c>
      <c r="M48" s="67" t="s">
        <v>29</v>
      </c>
      <c r="N48" s="67">
        <v>1900</v>
      </c>
      <c r="O48" s="67">
        <v>2000</v>
      </c>
      <c r="P48" s="67">
        <v>2000</v>
      </c>
      <c r="Q48" s="67">
        <v>2000</v>
      </c>
      <c r="R48" s="67">
        <v>2000</v>
      </c>
      <c r="S48" s="67">
        <v>2000</v>
      </c>
      <c r="T48" s="77"/>
      <c r="U48" s="76"/>
    </row>
    <row r="49" spans="1:21" ht="18" customHeight="1">
      <c r="A49" s="58"/>
      <c r="B49" s="51"/>
      <c r="C49" s="54"/>
      <c r="D49" s="50"/>
      <c r="E49" s="35"/>
      <c r="F49" s="35"/>
      <c r="G49" s="35"/>
      <c r="H49" s="35"/>
      <c r="I49" s="35"/>
      <c r="J49" s="35"/>
      <c r="K49" s="35"/>
      <c r="L49" s="49"/>
      <c r="M49" s="67"/>
      <c r="N49" s="67"/>
      <c r="O49" s="67"/>
      <c r="P49" s="67"/>
      <c r="Q49" s="67"/>
      <c r="R49" s="67"/>
      <c r="S49" s="67"/>
      <c r="T49" s="77"/>
      <c r="U49" s="76"/>
    </row>
    <row r="50" spans="1:21" ht="34.5" customHeight="1">
      <c r="A50" s="56" t="s">
        <v>75</v>
      </c>
      <c r="B50" s="49" t="s">
        <v>42</v>
      </c>
      <c r="C50" s="49" t="s">
        <v>31</v>
      </c>
      <c r="D50" s="49" t="s">
        <v>83</v>
      </c>
      <c r="E50" s="35">
        <f>F50+G50+H50+I50+J50+K50</f>
        <v>150000000</v>
      </c>
      <c r="F50" s="35">
        <f t="shared" ref="F50:K50" si="6">F52</f>
        <v>25000000</v>
      </c>
      <c r="G50" s="35">
        <f t="shared" si="6"/>
        <v>25000000</v>
      </c>
      <c r="H50" s="35">
        <f t="shared" si="6"/>
        <v>25000000</v>
      </c>
      <c r="I50" s="35">
        <f t="shared" si="6"/>
        <v>25000000</v>
      </c>
      <c r="J50" s="35">
        <f t="shared" si="6"/>
        <v>25000000</v>
      </c>
      <c r="K50" s="35">
        <f t="shared" si="6"/>
        <v>25000000</v>
      </c>
      <c r="L50" s="49" t="s">
        <v>43</v>
      </c>
      <c r="M50" s="67" t="s">
        <v>28</v>
      </c>
      <c r="N50" s="67">
        <v>80</v>
      </c>
      <c r="O50" s="67">
        <v>80</v>
      </c>
      <c r="P50" s="67">
        <v>80</v>
      </c>
      <c r="Q50" s="67">
        <v>80</v>
      </c>
      <c r="R50" s="67">
        <v>80</v>
      </c>
      <c r="S50" s="67">
        <v>80</v>
      </c>
      <c r="T50" s="77"/>
      <c r="U50" s="76"/>
    </row>
    <row r="51" spans="1:21">
      <c r="A51" s="56"/>
      <c r="B51" s="49"/>
      <c r="C51" s="50"/>
      <c r="D51" s="50"/>
      <c r="E51" s="35"/>
      <c r="F51" s="35"/>
      <c r="G51" s="35"/>
      <c r="H51" s="35"/>
      <c r="I51" s="35"/>
      <c r="J51" s="35"/>
      <c r="K51" s="35"/>
      <c r="L51" s="49"/>
      <c r="M51" s="67"/>
      <c r="N51" s="67"/>
      <c r="O51" s="67"/>
      <c r="P51" s="67"/>
      <c r="Q51" s="67"/>
      <c r="R51" s="67"/>
      <c r="S51" s="67"/>
      <c r="T51" s="77"/>
      <c r="U51" s="76"/>
    </row>
    <row r="52" spans="1:21" ht="54" customHeight="1">
      <c r="A52" s="56"/>
      <c r="B52" s="49"/>
      <c r="C52" s="50"/>
      <c r="D52" s="7" t="s">
        <v>72</v>
      </c>
      <c r="E52" s="6">
        <f>F52+G52+H52+I52+J52+K52</f>
        <v>150000000</v>
      </c>
      <c r="F52" s="6">
        <v>25000000</v>
      </c>
      <c r="G52" s="6">
        <v>25000000</v>
      </c>
      <c r="H52" s="6">
        <v>25000000</v>
      </c>
      <c r="I52" s="6">
        <v>25000000</v>
      </c>
      <c r="J52" s="6">
        <v>25000000</v>
      </c>
      <c r="K52" s="6">
        <v>25000000</v>
      </c>
      <c r="L52" s="49"/>
      <c r="M52" s="67"/>
      <c r="N52" s="67"/>
      <c r="O52" s="67"/>
      <c r="P52" s="67"/>
      <c r="Q52" s="67"/>
      <c r="R52" s="67"/>
      <c r="S52" s="67"/>
      <c r="T52" s="12"/>
      <c r="U52" s="1"/>
    </row>
    <row r="53" spans="1:21" ht="41.25" customHeight="1">
      <c r="A53" s="38" t="s">
        <v>76</v>
      </c>
      <c r="B53" s="40" t="s">
        <v>86</v>
      </c>
      <c r="C53" s="40" t="s">
        <v>31</v>
      </c>
      <c r="D53" s="40" t="s">
        <v>63</v>
      </c>
      <c r="E53" s="36">
        <f>F53+G53+H53+I53+J53+K53</f>
        <v>4428000</v>
      </c>
      <c r="F53" s="36">
        <f t="shared" ref="F53:K53" si="7">F57</f>
        <v>738000</v>
      </c>
      <c r="G53" s="36">
        <f t="shared" si="7"/>
        <v>738000</v>
      </c>
      <c r="H53" s="36">
        <f t="shared" si="7"/>
        <v>738000</v>
      </c>
      <c r="I53" s="36">
        <f t="shared" si="7"/>
        <v>738000</v>
      </c>
      <c r="J53" s="36">
        <f t="shared" si="7"/>
        <v>738000</v>
      </c>
      <c r="K53" s="36">
        <f t="shared" si="7"/>
        <v>738000</v>
      </c>
      <c r="L53" s="40" t="s">
        <v>44</v>
      </c>
      <c r="M53" s="71" t="s">
        <v>28</v>
      </c>
      <c r="N53" s="71">
        <v>180</v>
      </c>
      <c r="O53" s="71">
        <v>190</v>
      </c>
      <c r="P53" s="71">
        <v>190</v>
      </c>
      <c r="Q53" s="71">
        <v>190</v>
      </c>
      <c r="R53" s="71">
        <v>190</v>
      </c>
      <c r="S53" s="71">
        <v>190</v>
      </c>
      <c r="T53" s="12"/>
      <c r="U53" s="1"/>
    </row>
    <row r="54" spans="1:21" ht="21" customHeight="1">
      <c r="A54" s="57"/>
      <c r="B54" s="53"/>
      <c r="C54" s="59"/>
      <c r="D54" s="53"/>
      <c r="E54" s="52"/>
      <c r="F54" s="52"/>
      <c r="G54" s="52"/>
      <c r="H54" s="52"/>
      <c r="I54" s="52"/>
      <c r="J54" s="52"/>
      <c r="K54" s="52"/>
      <c r="L54" s="53"/>
      <c r="M54" s="72"/>
      <c r="N54" s="72"/>
      <c r="O54" s="72"/>
      <c r="P54" s="72"/>
      <c r="Q54" s="72"/>
      <c r="R54" s="72"/>
      <c r="S54" s="72"/>
      <c r="T54" s="11"/>
      <c r="U54" s="1"/>
    </row>
    <row r="55" spans="1:21" ht="6.75" customHeight="1">
      <c r="A55" s="57"/>
      <c r="B55" s="53"/>
      <c r="C55" s="59"/>
      <c r="D55" s="53"/>
      <c r="E55" s="52"/>
      <c r="F55" s="52"/>
      <c r="G55" s="52"/>
      <c r="H55" s="52"/>
      <c r="I55" s="52"/>
      <c r="J55" s="52"/>
      <c r="K55" s="52"/>
      <c r="L55" s="53"/>
      <c r="M55" s="72"/>
      <c r="N55" s="72"/>
      <c r="O55" s="72"/>
      <c r="P55" s="72"/>
      <c r="Q55" s="72"/>
      <c r="R55" s="72"/>
      <c r="S55" s="72"/>
      <c r="T55" s="77"/>
      <c r="U55" s="76"/>
    </row>
    <row r="56" spans="1:21" ht="5.25" customHeight="1">
      <c r="A56" s="57"/>
      <c r="B56" s="53"/>
      <c r="C56" s="59"/>
      <c r="D56" s="54"/>
      <c r="E56" s="55"/>
      <c r="F56" s="55"/>
      <c r="G56" s="55"/>
      <c r="H56" s="55"/>
      <c r="I56" s="55"/>
      <c r="J56" s="55"/>
      <c r="K56" s="55"/>
      <c r="L56" s="54"/>
      <c r="M56" s="78"/>
      <c r="N56" s="78"/>
      <c r="O56" s="78"/>
      <c r="P56" s="78"/>
      <c r="Q56" s="78"/>
      <c r="R56" s="78"/>
      <c r="S56" s="78"/>
      <c r="T56" s="77"/>
      <c r="U56" s="76"/>
    </row>
    <row r="57" spans="1:21" ht="3.75" customHeight="1">
      <c r="A57" s="57"/>
      <c r="B57" s="53"/>
      <c r="C57" s="59"/>
      <c r="D57" s="43" t="s">
        <v>72</v>
      </c>
      <c r="E57" s="36">
        <f>F57+G57+H57+I57+J57+K57</f>
        <v>4428000</v>
      </c>
      <c r="F57" s="36">
        <v>738000</v>
      </c>
      <c r="G57" s="36">
        <v>738000</v>
      </c>
      <c r="H57" s="36">
        <v>738000</v>
      </c>
      <c r="I57" s="36">
        <v>738000</v>
      </c>
      <c r="J57" s="36">
        <v>738000</v>
      </c>
      <c r="K57" s="36">
        <v>738000</v>
      </c>
      <c r="L57" s="40" t="s">
        <v>11</v>
      </c>
      <c r="M57" s="72" t="s">
        <v>45</v>
      </c>
      <c r="N57" s="71">
        <v>500</v>
      </c>
      <c r="O57" s="71">
        <v>500</v>
      </c>
      <c r="P57" s="71">
        <v>500</v>
      </c>
      <c r="Q57" s="71">
        <v>500</v>
      </c>
      <c r="R57" s="71">
        <v>500</v>
      </c>
      <c r="S57" s="71">
        <v>500</v>
      </c>
      <c r="T57" s="77"/>
      <c r="U57" s="76"/>
    </row>
    <row r="58" spans="1:21" ht="6" customHeight="1">
      <c r="A58" s="57"/>
      <c r="B58" s="53"/>
      <c r="C58" s="59"/>
      <c r="D58" s="44"/>
      <c r="E58" s="52"/>
      <c r="F58" s="52"/>
      <c r="G58" s="52"/>
      <c r="H58" s="52"/>
      <c r="I58" s="52"/>
      <c r="J58" s="52"/>
      <c r="K58" s="52"/>
      <c r="L58" s="53"/>
      <c r="M58" s="72"/>
      <c r="N58" s="72"/>
      <c r="O58" s="72"/>
      <c r="P58" s="72"/>
      <c r="Q58" s="72"/>
      <c r="R58" s="72"/>
      <c r="S58" s="72"/>
      <c r="T58" s="77"/>
      <c r="U58" s="76"/>
    </row>
    <row r="59" spans="1:21" ht="42.75" customHeight="1">
      <c r="A59" s="58"/>
      <c r="B59" s="54"/>
      <c r="C59" s="60"/>
      <c r="D59" s="45"/>
      <c r="E59" s="37"/>
      <c r="F59" s="37"/>
      <c r="G59" s="37"/>
      <c r="H59" s="37"/>
      <c r="I59" s="37"/>
      <c r="J59" s="37"/>
      <c r="K59" s="37"/>
      <c r="L59" s="54"/>
      <c r="M59" s="78"/>
      <c r="N59" s="78"/>
      <c r="O59" s="78"/>
      <c r="P59" s="78"/>
      <c r="Q59" s="78"/>
      <c r="R59" s="78"/>
      <c r="S59" s="78"/>
      <c r="T59" s="12"/>
      <c r="U59" s="1"/>
    </row>
    <row r="60" spans="1:21" ht="15" customHeight="1">
      <c r="A60" s="56" t="s">
        <v>100</v>
      </c>
      <c r="B60" s="49" t="s">
        <v>99</v>
      </c>
      <c r="C60" s="49" t="s">
        <v>38</v>
      </c>
      <c r="D60" s="49" t="s">
        <v>63</v>
      </c>
      <c r="E60" s="35">
        <f>F60+G60+H60+I60+J60+K60</f>
        <v>1572000</v>
      </c>
      <c r="F60" s="35">
        <f t="shared" ref="F60:K60" si="8">F62</f>
        <v>262000</v>
      </c>
      <c r="G60" s="35">
        <f t="shared" si="8"/>
        <v>262000</v>
      </c>
      <c r="H60" s="35">
        <f t="shared" si="8"/>
        <v>262000</v>
      </c>
      <c r="I60" s="35">
        <f t="shared" si="8"/>
        <v>262000</v>
      </c>
      <c r="J60" s="35">
        <f t="shared" si="8"/>
        <v>262000</v>
      </c>
      <c r="K60" s="35">
        <f t="shared" si="8"/>
        <v>262000</v>
      </c>
      <c r="L60" s="43"/>
      <c r="M60" s="71"/>
      <c r="N60" s="71"/>
      <c r="O60" s="71"/>
      <c r="P60" s="71"/>
      <c r="Q60" s="71"/>
      <c r="R60" s="71"/>
      <c r="S60" s="71"/>
      <c r="T60" s="77"/>
      <c r="U60" s="76"/>
    </row>
    <row r="61" spans="1:21" ht="36.75" customHeight="1">
      <c r="A61" s="56"/>
      <c r="B61" s="49"/>
      <c r="C61" s="61"/>
      <c r="D61" s="50"/>
      <c r="E61" s="35"/>
      <c r="F61" s="35"/>
      <c r="G61" s="35"/>
      <c r="H61" s="35"/>
      <c r="I61" s="35"/>
      <c r="J61" s="35"/>
      <c r="K61" s="35"/>
      <c r="L61" s="48"/>
      <c r="M61" s="72"/>
      <c r="N61" s="72"/>
      <c r="O61" s="72"/>
      <c r="P61" s="72"/>
      <c r="Q61" s="72"/>
      <c r="R61" s="72"/>
      <c r="S61" s="72"/>
      <c r="T61" s="77"/>
      <c r="U61" s="76"/>
    </row>
    <row r="62" spans="1:21" ht="33.75" customHeight="1">
      <c r="A62" s="56"/>
      <c r="B62" s="49"/>
      <c r="C62" s="61"/>
      <c r="D62" s="49" t="s">
        <v>26</v>
      </c>
      <c r="E62" s="35">
        <f>F62+G62+H62+I62+J62+K62</f>
        <v>1572000</v>
      </c>
      <c r="F62" s="35">
        <v>262000</v>
      </c>
      <c r="G62" s="35">
        <v>262000</v>
      </c>
      <c r="H62" s="35">
        <v>262000</v>
      </c>
      <c r="I62" s="35">
        <v>262000</v>
      </c>
      <c r="J62" s="35">
        <v>262000</v>
      </c>
      <c r="K62" s="35">
        <v>262000</v>
      </c>
      <c r="L62" s="44"/>
      <c r="M62" s="72"/>
      <c r="N62" s="72"/>
      <c r="O62" s="72"/>
      <c r="P62" s="72"/>
      <c r="Q62" s="72"/>
      <c r="R62" s="72"/>
      <c r="S62" s="72"/>
      <c r="T62" s="77"/>
      <c r="U62" s="76"/>
    </row>
    <row r="63" spans="1:21" ht="27" customHeight="1">
      <c r="A63" s="56"/>
      <c r="B63" s="49"/>
      <c r="C63" s="61"/>
      <c r="D63" s="50"/>
      <c r="E63" s="35"/>
      <c r="F63" s="35"/>
      <c r="G63" s="35"/>
      <c r="H63" s="35"/>
      <c r="I63" s="35"/>
      <c r="J63" s="35"/>
      <c r="K63" s="35"/>
      <c r="L63" s="45"/>
      <c r="M63" s="78"/>
      <c r="N63" s="78"/>
      <c r="O63" s="78"/>
      <c r="P63" s="78"/>
      <c r="Q63" s="78"/>
      <c r="R63" s="78"/>
      <c r="S63" s="78"/>
      <c r="T63" s="77"/>
      <c r="U63" s="76"/>
    </row>
    <row r="64" spans="1:21" ht="63.75" customHeight="1">
      <c r="A64" s="38" t="s">
        <v>104</v>
      </c>
      <c r="B64" s="40" t="s">
        <v>101</v>
      </c>
      <c r="C64" s="82" t="s">
        <v>102</v>
      </c>
      <c r="D64" s="13" t="s">
        <v>63</v>
      </c>
      <c r="E64" s="6">
        <v>600000</v>
      </c>
      <c r="F64" s="6">
        <v>100000</v>
      </c>
      <c r="G64" s="6">
        <v>100000</v>
      </c>
      <c r="H64" s="6">
        <v>100000</v>
      </c>
      <c r="I64" s="6">
        <v>100000</v>
      </c>
      <c r="J64" s="6">
        <v>100000</v>
      </c>
      <c r="K64" s="6">
        <v>100000</v>
      </c>
      <c r="L64" s="40" t="s">
        <v>103</v>
      </c>
      <c r="M64" s="71" t="s">
        <v>28</v>
      </c>
      <c r="N64" s="71">
        <v>10</v>
      </c>
      <c r="O64" s="71">
        <v>10</v>
      </c>
      <c r="P64" s="71">
        <v>10</v>
      </c>
      <c r="Q64" s="71">
        <v>10</v>
      </c>
      <c r="R64" s="71">
        <v>10</v>
      </c>
      <c r="S64" s="71">
        <v>10</v>
      </c>
      <c r="T64" s="12"/>
      <c r="U64" s="1"/>
    </row>
    <row r="65" spans="1:21" ht="63.75" customHeight="1">
      <c r="A65" s="58"/>
      <c r="B65" s="54"/>
      <c r="C65" s="83"/>
      <c r="D65" s="13" t="s">
        <v>26</v>
      </c>
      <c r="E65" s="6">
        <v>600000</v>
      </c>
      <c r="F65" s="6">
        <v>100000</v>
      </c>
      <c r="G65" s="6">
        <v>100000</v>
      </c>
      <c r="H65" s="6">
        <v>100000</v>
      </c>
      <c r="I65" s="6">
        <v>100000</v>
      </c>
      <c r="J65" s="6">
        <v>100000</v>
      </c>
      <c r="K65" s="6">
        <v>100000</v>
      </c>
      <c r="L65" s="54"/>
      <c r="M65" s="78"/>
      <c r="N65" s="78"/>
      <c r="O65" s="78"/>
      <c r="P65" s="78"/>
      <c r="Q65" s="78"/>
      <c r="R65" s="78"/>
      <c r="S65" s="78"/>
      <c r="T65" s="12"/>
      <c r="U65" s="1"/>
    </row>
    <row r="66" spans="1:21" ht="80.25" customHeight="1">
      <c r="A66" s="31" t="s">
        <v>105</v>
      </c>
      <c r="B66" s="20" t="s">
        <v>6</v>
      </c>
      <c r="C66" s="14" t="s">
        <v>102</v>
      </c>
      <c r="D66" s="14" t="s">
        <v>63</v>
      </c>
      <c r="E66" s="6">
        <v>972000</v>
      </c>
      <c r="F66" s="6">
        <v>162000</v>
      </c>
      <c r="G66" s="6">
        <v>162000</v>
      </c>
      <c r="H66" s="6">
        <v>162000</v>
      </c>
      <c r="I66" s="6">
        <v>162000</v>
      </c>
      <c r="J66" s="6">
        <v>162000</v>
      </c>
      <c r="K66" s="6">
        <v>162000</v>
      </c>
      <c r="L66" s="7" t="s">
        <v>46</v>
      </c>
      <c r="M66" s="8" t="s">
        <v>28</v>
      </c>
      <c r="N66" s="8">
        <v>5</v>
      </c>
      <c r="O66" s="8">
        <v>5</v>
      </c>
      <c r="P66" s="8">
        <v>5</v>
      </c>
      <c r="Q66" s="8">
        <v>5</v>
      </c>
      <c r="R66" s="8">
        <v>5</v>
      </c>
      <c r="S66" s="8">
        <v>5</v>
      </c>
      <c r="T66" s="12"/>
      <c r="U66" s="1"/>
    </row>
    <row r="67" spans="1:21" ht="72" customHeight="1">
      <c r="A67" s="28"/>
      <c r="B67" s="29"/>
      <c r="C67" s="30"/>
      <c r="D67" s="13" t="s">
        <v>26</v>
      </c>
      <c r="E67" s="6">
        <v>972000</v>
      </c>
      <c r="F67" s="6">
        <v>162000</v>
      </c>
      <c r="G67" s="6">
        <v>162000</v>
      </c>
      <c r="H67" s="6">
        <v>162000</v>
      </c>
      <c r="I67" s="6">
        <v>162000</v>
      </c>
      <c r="J67" s="6">
        <v>162000</v>
      </c>
      <c r="K67" s="6">
        <v>162000</v>
      </c>
      <c r="L67" s="7" t="s">
        <v>4</v>
      </c>
      <c r="M67" s="8" t="s">
        <v>106</v>
      </c>
      <c r="N67" s="8">
        <v>1</v>
      </c>
      <c r="O67" s="8">
        <v>1</v>
      </c>
      <c r="P67" s="8">
        <v>1</v>
      </c>
      <c r="Q67" s="8">
        <v>1</v>
      </c>
      <c r="R67" s="8">
        <v>1</v>
      </c>
      <c r="S67" s="8">
        <v>1</v>
      </c>
      <c r="T67" s="15"/>
      <c r="U67" s="5"/>
    </row>
    <row r="68" spans="1:21" ht="27" customHeight="1">
      <c r="A68" s="67">
        <v>2</v>
      </c>
      <c r="B68" s="49" t="s">
        <v>47</v>
      </c>
      <c r="C68" s="49"/>
      <c r="D68" s="49" t="s">
        <v>63</v>
      </c>
      <c r="E68" s="35">
        <f>F68+G68+H68+I68+J68+K68</f>
        <v>425890064</v>
      </c>
      <c r="F68" s="35">
        <f t="shared" ref="F68:K68" si="9">F70</f>
        <v>85560344</v>
      </c>
      <c r="G68" s="35">
        <f t="shared" si="9"/>
        <v>68065944</v>
      </c>
      <c r="H68" s="35">
        <f t="shared" si="9"/>
        <v>68065944</v>
      </c>
      <c r="I68" s="35">
        <f t="shared" si="9"/>
        <v>68065944</v>
      </c>
      <c r="J68" s="35">
        <f t="shared" si="9"/>
        <v>68065944</v>
      </c>
      <c r="K68" s="35">
        <f t="shared" si="9"/>
        <v>68065944</v>
      </c>
      <c r="L68" s="67" t="s">
        <v>25</v>
      </c>
      <c r="M68" s="67" t="s">
        <v>25</v>
      </c>
      <c r="N68" s="67" t="s">
        <v>25</v>
      </c>
      <c r="O68" s="67" t="s">
        <v>25</v>
      </c>
      <c r="P68" s="67" t="s">
        <v>25</v>
      </c>
      <c r="Q68" s="67" t="s">
        <v>25</v>
      </c>
      <c r="R68" s="67" t="s">
        <v>25</v>
      </c>
      <c r="S68" s="67" t="s">
        <v>25</v>
      </c>
      <c r="T68" s="77"/>
      <c r="U68" s="76"/>
    </row>
    <row r="69" spans="1:21" ht="27" customHeight="1">
      <c r="A69" s="67"/>
      <c r="B69" s="49"/>
      <c r="C69" s="49"/>
      <c r="D69" s="50"/>
      <c r="E69" s="35"/>
      <c r="F69" s="35"/>
      <c r="G69" s="35"/>
      <c r="H69" s="35"/>
      <c r="I69" s="35"/>
      <c r="J69" s="35"/>
      <c r="K69" s="35"/>
      <c r="L69" s="67"/>
      <c r="M69" s="67"/>
      <c r="N69" s="67"/>
      <c r="O69" s="67"/>
      <c r="P69" s="67"/>
      <c r="Q69" s="67"/>
      <c r="R69" s="67"/>
      <c r="S69" s="67"/>
      <c r="T69" s="77"/>
      <c r="U69" s="76"/>
    </row>
    <row r="70" spans="1:21">
      <c r="A70" s="67"/>
      <c r="B70" s="49"/>
      <c r="C70" s="49"/>
      <c r="D70" s="43" t="s">
        <v>79</v>
      </c>
      <c r="E70" s="35">
        <f>F70+G70+H70+I70+J70+K70</f>
        <v>425890064</v>
      </c>
      <c r="F70" s="35">
        <f>F81+F85+F145+F73</f>
        <v>85560344</v>
      </c>
      <c r="G70" s="35">
        <f>G81+G85+G145</f>
        <v>68065944</v>
      </c>
      <c r="H70" s="35">
        <f>H81+H85+H145</f>
        <v>68065944</v>
      </c>
      <c r="I70" s="35">
        <f>I81+I85+I145</f>
        <v>68065944</v>
      </c>
      <c r="J70" s="35">
        <f>J81+J85+J145</f>
        <v>68065944</v>
      </c>
      <c r="K70" s="35">
        <f>K81+K85+K145</f>
        <v>68065944</v>
      </c>
      <c r="L70" s="67"/>
      <c r="M70" s="67"/>
      <c r="N70" s="67"/>
      <c r="O70" s="67"/>
      <c r="P70" s="67"/>
      <c r="Q70" s="67"/>
      <c r="R70" s="67"/>
      <c r="S70" s="67"/>
      <c r="T70" s="77"/>
      <c r="U70" s="76"/>
    </row>
    <row r="71" spans="1:21">
      <c r="A71" s="67"/>
      <c r="B71" s="49"/>
      <c r="C71" s="49"/>
      <c r="D71" s="51"/>
      <c r="E71" s="35"/>
      <c r="F71" s="35"/>
      <c r="G71" s="35"/>
      <c r="H71" s="35"/>
      <c r="I71" s="35"/>
      <c r="J71" s="35"/>
      <c r="K71" s="35"/>
      <c r="L71" s="67"/>
      <c r="M71" s="67"/>
      <c r="N71" s="67"/>
      <c r="O71" s="67"/>
      <c r="P71" s="67"/>
      <c r="Q71" s="67"/>
      <c r="R71" s="67"/>
      <c r="S71" s="67"/>
      <c r="T71" s="77"/>
      <c r="U71" s="76"/>
    </row>
    <row r="72" spans="1:21" ht="114" customHeight="1">
      <c r="A72" s="56" t="s">
        <v>68</v>
      </c>
      <c r="B72" s="40" t="s">
        <v>14</v>
      </c>
      <c r="C72" s="40" t="s">
        <v>38</v>
      </c>
      <c r="D72" s="9" t="s">
        <v>63</v>
      </c>
      <c r="E72" s="16">
        <f>F72+G72+H72+I72+J72+K72</f>
        <v>17494400</v>
      </c>
      <c r="F72" s="16">
        <f t="shared" ref="F72:K72" si="10">F73</f>
        <v>17494400</v>
      </c>
      <c r="G72" s="17">
        <f t="shared" si="10"/>
        <v>0</v>
      </c>
      <c r="H72" s="17">
        <f t="shared" si="10"/>
        <v>0</v>
      </c>
      <c r="I72" s="17">
        <f t="shared" si="10"/>
        <v>0</v>
      </c>
      <c r="J72" s="17">
        <f t="shared" si="10"/>
        <v>0</v>
      </c>
      <c r="K72" s="17">
        <f t="shared" si="10"/>
        <v>0</v>
      </c>
      <c r="L72" s="18"/>
      <c r="M72" s="18"/>
      <c r="N72" s="18"/>
      <c r="O72" s="18"/>
      <c r="P72" s="18"/>
      <c r="Q72" s="18"/>
      <c r="R72" s="18"/>
      <c r="S72" s="18"/>
      <c r="T72" s="12"/>
      <c r="U72" s="1"/>
    </row>
    <row r="73" spans="1:21" ht="107.25" customHeight="1">
      <c r="A73" s="56"/>
      <c r="B73" s="54"/>
      <c r="C73" s="54"/>
      <c r="D73" s="7" t="s">
        <v>26</v>
      </c>
      <c r="E73" s="6">
        <f>F73+G73+H73+I73+J73+K73</f>
        <v>17494400</v>
      </c>
      <c r="F73" s="6">
        <v>17494400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20" t="s">
        <v>19</v>
      </c>
      <c r="M73" s="8" t="s">
        <v>29</v>
      </c>
      <c r="N73" s="8">
        <v>2200</v>
      </c>
      <c r="O73" s="8"/>
      <c r="P73" s="8"/>
      <c r="Q73" s="8"/>
      <c r="R73" s="8"/>
      <c r="S73" s="8"/>
      <c r="T73" s="12"/>
      <c r="U73" s="1"/>
    </row>
    <row r="74" spans="1:21" ht="19.5" customHeight="1">
      <c r="A74" s="56" t="s">
        <v>69</v>
      </c>
      <c r="B74" s="49" t="s">
        <v>48</v>
      </c>
      <c r="C74" s="43" t="s">
        <v>38</v>
      </c>
      <c r="D74" s="43" t="s">
        <v>63</v>
      </c>
      <c r="E74" s="36">
        <f>F74+G74+H74+I74+J74+K74</f>
        <v>1857667</v>
      </c>
      <c r="F74" s="36">
        <f t="shared" ref="F74:K74" si="11">F81</f>
        <v>227667</v>
      </c>
      <c r="G74" s="36">
        <f t="shared" si="11"/>
        <v>326000</v>
      </c>
      <c r="H74" s="36">
        <f t="shared" si="11"/>
        <v>326000</v>
      </c>
      <c r="I74" s="36">
        <f t="shared" si="11"/>
        <v>326000</v>
      </c>
      <c r="J74" s="36">
        <f t="shared" si="11"/>
        <v>326000</v>
      </c>
      <c r="K74" s="36">
        <f t="shared" si="11"/>
        <v>326000</v>
      </c>
      <c r="L74" s="43" t="s">
        <v>90</v>
      </c>
      <c r="M74" s="71" t="s">
        <v>29</v>
      </c>
      <c r="N74" s="71">
        <v>350</v>
      </c>
      <c r="O74" s="71">
        <v>350</v>
      </c>
      <c r="P74" s="71">
        <v>350</v>
      </c>
      <c r="Q74" s="71">
        <v>350</v>
      </c>
      <c r="R74" s="71">
        <v>350</v>
      </c>
      <c r="S74" s="71">
        <v>350</v>
      </c>
      <c r="T74" s="77"/>
      <c r="U74" s="76"/>
    </row>
    <row r="75" spans="1:21" ht="98.25" customHeight="1">
      <c r="A75" s="56"/>
      <c r="B75" s="49"/>
      <c r="C75" s="44"/>
      <c r="D75" s="44"/>
      <c r="E75" s="52"/>
      <c r="F75" s="52"/>
      <c r="G75" s="52"/>
      <c r="H75" s="52"/>
      <c r="I75" s="52"/>
      <c r="J75" s="52"/>
      <c r="K75" s="52"/>
      <c r="L75" s="44"/>
      <c r="M75" s="39"/>
      <c r="N75" s="39"/>
      <c r="O75" s="39"/>
      <c r="P75" s="39"/>
      <c r="Q75" s="39"/>
      <c r="R75" s="39"/>
      <c r="S75" s="39"/>
      <c r="T75" s="77"/>
      <c r="U75" s="76"/>
    </row>
    <row r="76" spans="1:21" hidden="1">
      <c r="A76" s="70"/>
      <c r="B76" s="50"/>
      <c r="C76" s="44"/>
      <c r="D76" s="44"/>
      <c r="E76" s="52"/>
      <c r="F76" s="52"/>
      <c r="G76" s="52"/>
      <c r="H76" s="52"/>
      <c r="I76" s="52"/>
      <c r="J76" s="52"/>
      <c r="K76" s="52"/>
      <c r="L76" s="44"/>
      <c r="M76" s="39"/>
      <c r="N76" s="39"/>
      <c r="O76" s="39"/>
      <c r="P76" s="39"/>
      <c r="Q76" s="39"/>
      <c r="R76" s="39"/>
      <c r="S76" s="39"/>
      <c r="T76" s="77"/>
      <c r="U76" s="76"/>
    </row>
    <row r="77" spans="1:21" ht="9.75" customHeight="1">
      <c r="A77" s="70"/>
      <c r="B77" s="50"/>
      <c r="C77" s="44"/>
      <c r="D77" s="44"/>
      <c r="E77" s="52"/>
      <c r="F77" s="52"/>
      <c r="G77" s="52"/>
      <c r="H77" s="52"/>
      <c r="I77" s="52"/>
      <c r="J77" s="52"/>
      <c r="K77" s="52"/>
      <c r="L77" s="44"/>
      <c r="M77" s="39"/>
      <c r="N77" s="39"/>
      <c r="O77" s="39"/>
      <c r="P77" s="39"/>
      <c r="Q77" s="39"/>
      <c r="R77" s="39"/>
      <c r="S77" s="39"/>
      <c r="T77" s="77"/>
      <c r="U77" s="76"/>
    </row>
    <row r="78" spans="1:21" ht="9" customHeight="1">
      <c r="A78" s="70"/>
      <c r="B78" s="50"/>
      <c r="C78" s="44"/>
      <c r="D78" s="44"/>
      <c r="E78" s="39"/>
      <c r="F78" s="39"/>
      <c r="G78" s="39"/>
      <c r="H78" s="39"/>
      <c r="I78" s="39"/>
      <c r="J78" s="39"/>
      <c r="K78" s="39"/>
      <c r="L78" s="44"/>
      <c r="M78" s="39"/>
      <c r="N78" s="39"/>
      <c r="O78" s="39"/>
      <c r="P78" s="39"/>
      <c r="Q78" s="39"/>
      <c r="R78" s="39"/>
      <c r="S78" s="39"/>
      <c r="T78" s="77"/>
      <c r="U78" s="76"/>
    </row>
    <row r="79" spans="1:21" ht="9" hidden="1" customHeight="1" thickBot="1">
      <c r="A79" s="70"/>
      <c r="B79" s="50"/>
      <c r="C79" s="44"/>
      <c r="D79" s="44"/>
      <c r="E79" s="52"/>
      <c r="F79" s="52"/>
      <c r="G79" s="52"/>
      <c r="H79" s="52"/>
      <c r="I79" s="52"/>
      <c r="J79" s="52"/>
      <c r="K79" s="52"/>
      <c r="L79" s="44"/>
      <c r="M79" s="39"/>
      <c r="N79" s="39"/>
      <c r="O79" s="39"/>
      <c r="P79" s="39"/>
      <c r="Q79" s="39"/>
      <c r="R79" s="39"/>
      <c r="S79" s="39"/>
      <c r="T79" s="77"/>
      <c r="U79" s="76"/>
    </row>
    <row r="80" spans="1:21" ht="15" hidden="1" customHeight="1">
      <c r="A80" s="70"/>
      <c r="B80" s="50"/>
      <c r="C80" s="44"/>
      <c r="D80" s="44"/>
      <c r="E80" s="52"/>
      <c r="F80" s="52"/>
      <c r="G80" s="52"/>
      <c r="H80" s="52"/>
      <c r="I80" s="52"/>
      <c r="J80" s="52"/>
      <c r="K80" s="52"/>
      <c r="L80" s="44"/>
      <c r="M80" s="39"/>
      <c r="N80" s="39"/>
      <c r="O80" s="39"/>
      <c r="P80" s="39"/>
      <c r="Q80" s="39"/>
      <c r="R80" s="39"/>
      <c r="S80" s="39"/>
      <c r="T80" s="77"/>
      <c r="U80" s="76"/>
    </row>
    <row r="81" spans="1:21" ht="19.5" customHeight="1">
      <c r="A81" s="70"/>
      <c r="B81" s="50"/>
      <c r="C81" s="44"/>
      <c r="D81" s="7" t="s">
        <v>72</v>
      </c>
      <c r="E81" s="6">
        <f>F81+G81+H81+I81+J81+K81</f>
        <v>1857667</v>
      </c>
      <c r="F81" s="6">
        <v>227667</v>
      </c>
      <c r="G81" s="6">
        <v>326000</v>
      </c>
      <c r="H81" s="6">
        <v>326000</v>
      </c>
      <c r="I81" s="6">
        <v>326000</v>
      </c>
      <c r="J81" s="6">
        <v>326000</v>
      </c>
      <c r="K81" s="6">
        <v>326000</v>
      </c>
      <c r="L81" s="44"/>
      <c r="M81" s="39"/>
      <c r="N81" s="39"/>
      <c r="O81" s="39"/>
      <c r="P81" s="39"/>
      <c r="Q81" s="39"/>
      <c r="R81" s="39"/>
      <c r="S81" s="39"/>
      <c r="T81" s="11"/>
      <c r="U81" s="1"/>
    </row>
    <row r="82" spans="1:21" ht="19.5" customHeight="1">
      <c r="A82" s="38" t="s">
        <v>70</v>
      </c>
      <c r="B82" s="43" t="s">
        <v>94</v>
      </c>
      <c r="C82" s="43" t="s">
        <v>27</v>
      </c>
      <c r="D82" s="49" t="s">
        <v>83</v>
      </c>
      <c r="E82" s="35">
        <f>F82+G82+H82+I82+J82+K82</f>
        <v>397138139</v>
      </c>
      <c r="F82" s="35">
        <f t="shared" ref="F82:K82" si="12">F85</f>
        <v>66478419</v>
      </c>
      <c r="G82" s="35">
        <f t="shared" si="12"/>
        <v>66131944</v>
      </c>
      <c r="H82" s="35">
        <f t="shared" si="12"/>
        <v>66131944</v>
      </c>
      <c r="I82" s="35">
        <f t="shared" si="12"/>
        <v>66131944</v>
      </c>
      <c r="J82" s="35">
        <f t="shared" si="12"/>
        <v>66131944</v>
      </c>
      <c r="K82" s="35">
        <f t="shared" si="12"/>
        <v>66131944</v>
      </c>
      <c r="L82" s="43" t="s">
        <v>55</v>
      </c>
      <c r="M82" s="67" t="s">
        <v>29</v>
      </c>
      <c r="N82" s="67">
        <f t="shared" ref="N82:S82" si="13">N107+N111+N115+N119+N123</f>
        <v>6526</v>
      </c>
      <c r="O82" s="67">
        <f t="shared" si="13"/>
        <v>6526</v>
      </c>
      <c r="P82" s="67">
        <f t="shared" si="13"/>
        <v>6526</v>
      </c>
      <c r="Q82" s="67">
        <f t="shared" si="13"/>
        <v>6526</v>
      </c>
      <c r="R82" s="67">
        <f t="shared" si="13"/>
        <v>6526</v>
      </c>
      <c r="S82" s="67">
        <f t="shared" si="13"/>
        <v>6526</v>
      </c>
      <c r="T82" s="77"/>
      <c r="U82" s="76"/>
    </row>
    <row r="83" spans="1:21" ht="19.5" customHeight="1">
      <c r="A83" s="39"/>
      <c r="B83" s="44"/>
      <c r="C83" s="44"/>
      <c r="D83" s="50"/>
      <c r="E83" s="35"/>
      <c r="F83" s="35"/>
      <c r="G83" s="35"/>
      <c r="H83" s="35"/>
      <c r="I83" s="35"/>
      <c r="J83" s="35"/>
      <c r="K83" s="35"/>
      <c r="L83" s="48"/>
      <c r="M83" s="67"/>
      <c r="N83" s="67"/>
      <c r="O83" s="67"/>
      <c r="P83" s="67"/>
      <c r="Q83" s="67"/>
      <c r="R83" s="67"/>
      <c r="S83" s="67"/>
      <c r="T83" s="77"/>
      <c r="U83" s="76"/>
    </row>
    <row r="84" spans="1:21" ht="42.75" customHeight="1">
      <c r="A84" s="39"/>
      <c r="B84" s="44"/>
      <c r="C84" s="44"/>
      <c r="D84" s="50"/>
      <c r="E84" s="35"/>
      <c r="F84" s="35"/>
      <c r="G84" s="35"/>
      <c r="H84" s="35"/>
      <c r="I84" s="35"/>
      <c r="J84" s="35"/>
      <c r="K84" s="35"/>
      <c r="L84" s="48"/>
      <c r="M84" s="67"/>
      <c r="N84" s="67"/>
      <c r="O84" s="67"/>
      <c r="P84" s="67"/>
      <c r="Q84" s="67"/>
      <c r="R84" s="67"/>
      <c r="S84" s="67"/>
      <c r="T84" s="77"/>
      <c r="U84" s="76"/>
    </row>
    <row r="85" spans="1:21" ht="42" customHeight="1">
      <c r="A85" s="37"/>
      <c r="B85" s="45"/>
      <c r="C85" s="45"/>
      <c r="D85" s="7" t="s">
        <v>79</v>
      </c>
      <c r="E85" s="6">
        <f>F85+G85+H85+I85+J85+K85</f>
        <v>397138139</v>
      </c>
      <c r="F85" s="6">
        <f t="shared" ref="F85:K85" si="14">F98+F100+F102+F104+F106</f>
        <v>66478419</v>
      </c>
      <c r="G85" s="6">
        <f t="shared" si="14"/>
        <v>66131944</v>
      </c>
      <c r="H85" s="6">
        <f t="shared" si="14"/>
        <v>66131944</v>
      </c>
      <c r="I85" s="6">
        <f t="shared" si="14"/>
        <v>66131944</v>
      </c>
      <c r="J85" s="6">
        <f t="shared" si="14"/>
        <v>66131944</v>
      </c>
      <c r="K85" s="6">
        <f t="shared" si="14"/>
        <v>66131944</v>
      </c>
      <c r="L85" s="45"/>
      <c r="M85" s="67"/>
      <c r="N85" s="67"/>
      <c r="O85" s="67"/>
      <c r="P85" s="67"/>
      <c r="Q85" s="67"/>
      <c r="R85" s="67"/>
      <c r="S85" s="67"/>
      <c r="T85" s="11"/>
      <c r="U85" s="1"/>
    </row>
    <row r="86" spans="1:21" ht="21.75" customHeight="1">
      <c r="A86" s="47"/>
      <c r="B86" s="46"/>
      <c r="C86" s="46"/>
      <c r="D86" s="49"/>
      <c r="E86" s="36"/>
      <c r="F86" s="36"/>
      <c r="G86" s="36"/>
      <c r="H86" s="36"/>
      <c r="I86" s="36"/>
      <c r="J86" s="36"/>
      <c r="K86" s="36"/>
      <c r="L86" s="49" t="s">
        <v>95</v>
      </c>
      <c r="M86" s="67" t="s">
        <v>28</v>
      </c>
      <c r="N86" s="67">
        <f>N127+N130+N134+N137+N140</f>
        <v>231</v>
      </c>
      <c r="O86" s="67">
        <f>O127+O130+O134+O137+O140</f>
        <v>231</v>
      </c>
      <c r="P86" s="67">
        <f>P127+P130+P134+P137+P140</f>
        <v>231</v>
      </c>
      <c r="Q86" s="67">
        <v>231</v>
      </c>
      <c r="R86" s="67">
        <f>R127+R130+R134+R137+R140</f>
        <v>231</v>
      </c>
      <c r="S86" s="67">
        <f>S127+S130+S134+S137+S140</f>
        <v>231</v>
      </c>
      <c r="T86" s="77"/>
      <c r="U86" s="76"/>
    </row>
    <row r="87" spans="1:21" ht="1.5" hidden="1" customHeight="1" thickBot="1">
      <c r="A87" s="39"/>
      <c r="B87" s="44"/>
      <c r="C87" s="44"/>
      <c r="D87" s="50"/>
      <c r="E87" s="52"/>
      <c r="F87" s="52"/>
      <c r="G87" s="52"/>
      <c r="H87" s="52"/>
      <c r="I87" s="52"/>
      <c r="J87" s="52"/>
      <c r="K87" s="52"/>
      <c r="L87" s="50"/>
      <c r="M87" s="67"/>
      <c r="N87" s="67"/>
      <c r="O87" s="67"/>
      <c r="P87" s="67"/>
      <c r="Q87" s="67"/>
      <c r="R87" s="67"/>
      <c r="S87" s="67"/>
      <c r="T87" s="77"/>
      <c r="U87" s="76"/>
    </row>
    <row r="88" spans="1:21">
      <c r="A88" s="39"/>
      <c r="B88" s="44"/>
      <c r="C88" s="44"/>
      <c r="D88" s="50"/>
      <c r="E88" s="52"/>
      <c r="F88" s="52"/>
      <c r="G88" s="52"/>
      <c r="H88" s="52"/>
      <c r="I88" s="52"/>
      <c r="J88" s="52"/>
      <c r="K88" s="52"/>
      <c r="L88" s="50"/>
      <c r="M88" s="67"/>
      <c r="N88" s="67"/>
      <c r="O88" s="67"/>
      <c r="P88" s="67"/>
      <c r="Q88" s="67"/>
      <c r="R88" s="67"/>
      <c r="S88" s="67"/>
      <c r="T88" s="77"/>
      <c r="U88" s="76"/>
    </row>
    <row r="89" spans="1:21">
      <c r="A89" s="39"/>
      <c r="B89" s="44"/>
      <c r="C89" s="44"/>
      <c r="D89" s="50"/>
      <c r="E89" s="52"/>
      <c r="F89" s="52"/>
      <c r="G89" s="52"/>
      <c r="H89" s="52"/>
      <c r="I89" s="52"/>
      <c r="J89" s="52"/>
      <c r="K89" s="52"/>
      <c r="L89" s="50"/>
      <c r="M89" s="67"/>
      <c r="N89" s="67"/>
      <c r="O89" s="67"/>
      <c r="P89" s="67"/>
      <c r="Q89" s="67"/>
      <c r="R89" s="67"/>
      <c r="S89" s="67"/>
      <c r="T89" s="77"/>
      <c r="U89" s="76"/>
    </row>
    <row r="90" spans="1:21">
      <c r="A90" s="39"/>
      <c r="B90" s="44"/>
      <c r="C90" s="44"/>
      <c r="D90" s="50"/>
      <c r="E90" s="52"/>
      <c r="F90" s="52"/>
      <c r="G90" s="52"/>
      <c r="H90" s="52"/>
      <c r="I90" s="52"/>
      <c r="J90" s="52"/>
      <c r="K90" s="52"/>
      <c r="L90" s="50"/>
      <c r="M90" s="67"/>
      <c r="N90" s="67"/>
      <c r="O90" s="67"/>
      <c r="P90" s="67"/>
      <c r="Q90" s="67"/>
      <c r="R90" s="67"/>
      <c r="S90" s="67"/>
      <c r="T90" s="77"/>
      <c r="U90" s="76"/>
    </row>
    <row r="91" spans="1:21" ht="39" customHeight="1">
      <c r="A91" s="39"/>
      <c r="B91" s="44"/>
      <c r="C91" s="44"/>
      <c r="D91" s="50"/>
      <c r="E91" s="52"/>
      <c r="F91" s="52"/>
      <c r="G91" s="52"/>
      <c r="H91" s="52"/>
      <c r="I91" s="52"/>
      <c r="J91" s="52"/>
      <c r="K91" s="52"/>
      <c r="L91" s="50"/>
      <c r="M91" s="67"/>
      <c r="N91" s="67"/>
      <c r="O91" s="67"/>
      <c r="P91" s="67"/>
      <c r="Q91" s="67"/>
      <c r="R91" s="67"/>
      <c r="S91" s="67"/>
      <c r="T91" s="77"/>
      <c r="U91" s="76"/>
    </row>
    <row r="92" spans="1:21" ht="34.5" customHeight="1">
      <c r="A92" s="39"/>
      <c r="B92" s="44"/>
      <c r="C92" s="44"/>
      <c r="D92" s="50"/>
      <c r="E92" s="52"/>
      <c r="F92" s="52"/>
      <c r="G92" s="52"/>
      <c r="H92" s="52"/>
      <c r="I92" s="52"/>
      <c r="J92" s="52"/>
      <c r="K92" s="52"/>
      <c r="L92" s="40" t="s">
        <v>96</v>
      </c>
      <c r="M92" s="67" t="s">
        <v>29</v>
      </c>
      <c r="N92" s="67">
        <f t="shared" ref="N92:S92" si="15">N129+N133+N136+N139+N142</f>
        <v>43703</v>
      </c>
      <c r="O92" s="67">
        <f t="shared" si="15"/>
        <v>44575</v>
      </c>
      <c r="P92" s="67">
        <f t="shared" si="15"/>
        <v>44575</v>
      </c>
      <c r="Q92" s="67">
        <f t="shared" si="15"/>
        <v>44575</v>
      </c>
      <c r="R92" s="67">
        <f t="shared" si="15"/>
        <v>44575</v>
      </c>
      <c r="S92" s="67">
        <f t="shared" si="15"/>
        <v>44575</v>
      </c>
      <c r="T92" s="77"/>
      <c r="U92" s="76"/>
    </row>
    <row r="93" spans="1:21" ht="9" hidden="1" customHeight="1" thickBot="1">
      <c r="A93" s="39"/>
      <c r="B93" s="44"/>
      <c r="C93" s="44"/>
      <c r="D93" s="50"/>
      <c r="E93" s="52"/>
      <c r="F93" s="52"/>
      <c r="G93" s="52"/>
      <c r="H93" s="52"/>
      <c r="I93" s="52"/>
      <c r="J93" s="52"/>
      <c r="K93" s="52"/>
      <c r="L93" s="41"/>
      <c r="M93" s="67"/>
      <c r="N93" s="67"/>
      <c r="O93" s="67"/>
      <c r="P93" s="67"/>
      <c r="Q93" s="67"/>
      <c r="R93" s="67"/>
      <c r="S93" s="67"/>
      <c r="T93" s="77"/>
      <c r="U93" s="76"/>
    </row>
    <row r="94" spans="1:21" ht="67.5" customHeight="1">
      <c r="A94" s="39"/>
      <c r="B94" s="44"/>
      <c r="C94" s="44"/>
      <c r="D94" s="50"/>
      <c r="E94" s="52"/>
      <c r="F94" s="52"/>
      <c r="G94" s="52"/>
      <c r="H94" s="52"/>
      <c r="I94" s="52"/>
      <c r="J94" s="52"/>
      <c r="K94" s="52"/>
      <c r="L94" s="41"/>
      <c r="M94" s="67"/>
      <c r="N94" s="67"/>
      <c r="O94" s="67"/>
      <c r="P94" s="67"/>
      <c r="Q94" s="67"/>
      <c r="R94" s="67"/>
      <c r="S94" s="67"/>
      <c r="T94" s="77"/>
      <c r="U94" s="76"/>
    </row>
    <row r="95" spans="1:21" ht="18" customHeight="1">
      <c r="A95" s="39"/>
      <c r="B95" s="44"/>
      <c r="C95" s="44"/>
      <c r="D95" s="50"/>
      <c r="E95" s="52"/>
      <c r="F95" s="52"/>
      <c r="G95" s="52"/>
      <c r="H95" s="52"/>
      <c r="I95" s="52"/>
      <c r="J95" s="52"/>
      <c r="K95" s="52"/>
      <c r="L95" s="41"/>
      <c r="M95" s="67"/>
      <c r="N95" s="67"/>
      <c r="O95" s="67"/>
      <c r="P95" s="67"/>
      <c r="Q95" s="67"/>
      <c r="R95" s="67"/>
      <c r="S95" s="67"/>
      <c r="T95" s="77"/>
      <c r="U95" s="76"/>
    </row>
    <row r="96" spans="1:21">
      <c r="A96" s="39"/>
      <c r="B96" s="44"/>
      <c r="C96" s="45"/>
      <c r="D96" s="50"/>
      <c r="E96" s="55"/>
      <c r="F96" s="55"/>
      <c r="G96" s="55"/>
      <c r="H96" s="55"/>
      <c r="I96" s="55"/>
      <c r="J96" s="55"/>
      <c r="K96" s="55"/>
      <c r="L96" s="42"/>
      <c r="M96" s="67"/>
      <c r="N96" s="67"/>
      <c r="O96" s="67"/>
      <c r="P96" s="67"/>
      <c r="Q96" s="67"/>
      <c r="R96" s="67"/>
      <c r="S96" s="67"/>
      <c r="T96" s="77"/>
      <c r="U96" s="76"/>
    </row>
    <row r="97" spans="1:21" ht="16.5">
      <c r="A97" s="39"/>
      <c r="B97" s="44"/>
      <c r="C97" s="43" t="s">
        <v>49</v>
      </c>
      <c r="D97" s="7" t="s">
        <v>30</v>
      </c>
      <c r="E97" s="6">
        <f t="shared" ref="E97:E107" si="16">F97+G97+H97+I97+J97+K97</f>
        <v>83083143</v>
      </c>
      <c r="F97" s="6">
        <f t="shared" ref="F97:K97" si="17">F98</f>
        <v>13916678</v>
      </c>
      <c r="G97" s="6">
        <f t="shared" si="17"/>
        <v>13833293</v>
      </c>
      <c r="H97" s="6">
        <f t="shared" si="17"/>
        <v>13833293</v>
      </c>
      <c r="I97" s="6">
        <f t="shared" si="17"/>
        <v>13833293</v>
      </c>
      <c r="J97" s="6">
        <f t="shared" si="17"/>
        <v>13833293</v>
      </c>
      <c r="K97" s="6">
        <f t="shared" si="17"/>
        <v>13833293</v>
      </c>
      <c r="L97" s="21"/>
      <c r="M97" s="8"/>
      <c r="N97" s="8"/>
      <c r="O97" s="8"/>
      <c r="P97" s="8"/>
      <c r="Q97" s="8"/>
      <c r="R97" s="8"/>
      <c r="S97" s="8"/>
      <c r="T97" s="12"/>
      <c r="U97" s="1"/>
    </row>
    <row r="98" spans="1:21" ht="30.75" customHeight="1">
      <c r="A98" s="39"/>
      <c r="B98" s="44"/>
      <c r="C98" s="51"/>
      <c r="D98" s="7" t="s">
        <v>26</v>
      </c>
      <c r="E98" s="6">
        <f t="shared" si="16"/>
        <v>83083143</v>
      </c>
      <c r="F98" s="6">
        <f t="shared" ref="F98:K98" si="18">F109+F129</f>
        <v>13916678</v>
      </c>
      <c r="G98" s="6">
        <f t="shared" si="18"/>
        <v>13833293</v>
      </c>
      <c r="H98" s="6">
        <f t="shared" si="18"/>
        <v>13833293</v>
      </c>
      <c r="I98" s="6">
        <f t="shared" si="18"/>
        <v>13833293</v>
      </c>
      <c r="J98" s="6">
        <f t="shared" si="18"/>
        <v>13833293</v>
      </c>
      <c r="K98" s="6">
        <f t="shared" si="18"/>
        <v>13833293</v>
      </c>
      <c r="L98" s="21"/>
      <c r="M98" s="8"/>
      <c r="N98" s="8"/>
      <c r="O98" s="8"/>
      <c r="P98" s="8"/>
      <c r="Q98" s="8"/>
      <c r="R98" s="8"/>
      <c r="S98" s="8"/>
      <c r="T98" s="12"/>
      <c r="U98" s="1"/>
    </row>
    <row r="99" spans="1:21" ht="22.5" customHeight="1">
      <c r="A99" s="39"/>
      <c r="B99" s="44"/>
      <c r="C99" s="43" t="s">
        <v>7</v>
      </c>
      <c r="D99" s="7" t="s">
        <v>30</v>
      </c>
      <c r="E99" s="6">
        <f t="shared" si="16"/>
        <v>76810381</v>
      </c>
      <c r="F99" s="6">
        <f t="shared" ref="F99:K99" si="19">F100</f>
        <v>12811426</v>
      </c>
      <c r="G99" s="6">
        <f t="shared" si="19"/>
        <v>12799791</v>
      </c>
      <c r="H99" s="6">
        <f t="shared" si="19"/>
        <v>12799791</v>
      </c>
      <c r="I99" s="6">
        <f t="shared" si="19"/>
        <v>12799791</v>
      </c>
      <c r="J99" s="6">
        <f t="shared" si="19"/>
        <v>12799791</v>
      </c>
      <c r="K99" s="6">
        <f t="shared" si="19"/>
        <v>12799791</v>
      </c>
      <c r="L99" s="21"/>
      <c r="M99" s="8"/>
      <c r="N99" s="8"/>
      <c r="O99" s="8"/>
      <c r="P99" s="8"/>
      <c r="Q99" s="8"/>
      <c r="R99" s="8"/>
      <c r="S99" s="8"/>
      <c r="T99" s="12"/>
      <c r="U99" s="1"/>
    </row>
    <row r="100" spans="1:21" ht="20.25" customHeight="1">
      <c r="A100" s="39"/>
      <c r="B100" s="44"/>
      <c r="C100" s="51"/>
      <c r="D100" s="7" t="s">
        <v>26</v>
      </c>
      <c r="E100" s="6">
        <f t="shared" si="16"/>
        <v>76810381</v>
      </c>
      <c r="F100" s="6">
        <f t="shared" ref="F100:K100" si="20">F113+F139</f>
        <v>12811426</v>
      </c>
      <c r="G100" s="6">
        <f t="shared" si="20"/>
        <v>12799791</v>
      </c>
      <c r="H100" s="6">
        <f t="shared" si="20"/>
        <v>12799791</v>
      </c>
      <c r="I100" s="6">
        <f t="shared" si="20"/>
        <v>12799791</v>
      </c>
      <c r="J100" s="6">
        <f t="shared" si="20"/>
        <v>12799791</v>
      </c>
      <c r="K100" s="6">
        <f t="shared" si="20"/>
        <v>12799791</v>
      </c>
      <c r="L100" s="21"/>
      <c r="M100" s="8"/>
      <c r="N100" s="8"/>
      <c r="O100" s="8"/>
      <c r="P100" s="8"/>
      <c r="Q100" s="8"/>
      <c r="R100" s="8"/>
      <c r="S100" s="8"/>
      <c r="T100" s="12"/>
      <c r="U100" s="1"/>
    </row>
    <row r="101" spans="1:21" ht="23.25" customHeight="1">
      <c r="A101" s="39"/>
      <c r="B101" s="44"/>
      <c r="C101" s="43" t="s">
        <v>8</v>
      </c>
      <c r="D101" s="7" t="s">
        <v>30</v>
      </c>
      <c r="E101" s="6">
        <f t="shared" si="16"/>
        <v>59110994</v>
      </c>
      <c r="F101" s="6">
        <f t="shared" ref="F101:K101" si="21">F102</f>
        <v>9907974</v>
      </c>
      <c r="G101" s="6">
        <f t="shared" si="21"/>
        <v>9840604</v>
      </c>
      <c r="H101" s="6">
        <f t="shared" si="21"/>
        <v>9840604</v>
      </c>
      <c r="I101" s="6">
        <f t="shared" si="21"/>
        <v>9840604</v>
      </c>
      <c r="J101" s="6">
        <f t="shared" si="21"/>
        <v>9840604</v>
      </c>
      <c r="K101" s="6">
        <f t="shared" si="21"/>
        <v>9840604</v>
      </c>
      <c r="L101" s="21"/>
      <c r="M101" s="8"/>
      <c r="N101" s="8"/>
      <c r="O101" s="8"/>
      <c r="P101" s="8"/>
      <c r="Q101" s="8"/>
      <c r="R101" s="8"/>
      <c r="S101" s="8"/>
      <c r="T101" s="12"/>
      <c r="U101" s="1"/>
    </row>
    <row r="102" spans="1:21" ht="21.75" customHeight="1">
      <c r="A102" s="39"/>
      <c r="B102" s="44"/>
      <c r="C102" s="51"/>
      <c r="D102" s="7" t="s">
        <v>26</v>
      </c>
      <c r="E102" s="6">
        <f t="shared" si="16"/>
        <v>59110994</v>
      </c>
      <c r="F102" s="6">
        <f t="shared" ref="F102:K102" si="22">F117+F136</f>
        <v>9907974</v>
      </c>
      <c r="G102" s="6">
        <f t="shared" si="22"/>
        <v>9840604</v>
      </c>
      <c r="H102" s="6">
        <f t="shared" si="22"/>
        <v>9840604</v>
      </c>
      <c r="I102" s="6">
        <f t="shared" si="22"/>
        <v>9840604</v>
      </c>
      <c r="J102" s="6">
        <f t="shared" si="22"/>
        <v>9840604</v>
      </c>
      <c r="K102" s="6">
        <f t="shared" si="22"/>
        <v>9840604</v>
      </c>
      <c r="L102" s="21"/>
      <c r="M102" s="8"/>
      <c r="N102" s="8"/>
      <c r="O102" s="8"/>
      <c r="P102" s="8"/>
      <c r="Q102" s="8"/>
      <c r="R102" s="8"/>
      <c r="S102" s="8"/>
      <c r="T102" s="12"/>
      <c r="U102" s="1"/>
    </row>
    <row r="103" spans="1:21" ht="21.75" customHeight="1">
      <c r="A103" s="39"/>
      <c r="B103" s="44"/>
      <c r="C103" s="43" t="s">
        <v>9</v>
      </c>
      <c r="D103" s="7" t="s">
        <v>30</v>
      </c>
      <c r="E103" s="6">
        <f>F103+G103+H103+I103+J103+K103</f>
        <v>86673763</v>
      </c>
      <c r="F103" s="6">
        <f t="shared" ref="F103:K103" si="23">F104</f>
        <v>14516798</v>
      </c>
      <c r="G103" s="6">
        <f t="shared" si="23"/>
        <v>14431393</v>
      </c>
      <c r="H103" s="6">
        <f t="shared" si="23"/>
        <v>14431393</v>
      </c>
      <c r="I103" s="6">
        <f t="shared" si="23"/>
        <v>14431393</v>
      </c>
      <c r="J103" s="6">
        <f t="shared" si="23"/>
        <v>14431393</v>
      </c>
      <c r="K103" s="6">
        <f t="shared" si="23"/>
        <v>14431393</v>
      </c>
      <c r="L103" s="22"/>
      <c r="M103" s="8"/>
      <c r="N103" s="8"/>
      <c r="O103" s="8"/>
      <c r="P103" s="8"/>
      <c r="Q103" s="8"/>
      <c r="R103" s="8"/>
      <c r="S103" s="8"/>
      <c r="T103" s="12"/>
      <c r="U103" s="1"/>
    </row>
    <row r="104" spans="1:21" ht="21.75" customHeight="1">
      <c r="A104" s="39"/>
      <c r="B104" s="44"/>
      <c r="C104" s="51"/>
      <c r="D104" s="7" t="s">
        <v>26</v>
      </c>
      <c r="E104" s="6">
        <f t="shared" si="16"/>
        <v>86673763</v>
      </c>
      <c r="F104" s="6">
        <f t="shared" ref="F104:K104" si="24">F121+F133</f>
        <v>14516798</v>
      </c>
      <c r="G104" s="6">
        <f t="shared" si="24"/>
        <v>14431393</v>
      </c>
      <c r="H104" s="6">
        <f t="shared" si="24"/>
        <v>14431393</v>
      </c>
      <c r="I104" s="6">
        <f t="shared" si="24"/>
        <v>14431393</v>
      </c>
      <c r="J104" s="6">
        <f t="shared" si="24"/>
        <v>14431393</v>
      </c>
      <c r="K104" s="6">
        <f t="shared" si="24"/>
        <v>14431393</v>
      </c>
      <c r="L104" s="22"/>
      <c r="M104" s="8"/>
      <c r="N104" s="8"/>
      <c r="O104" s="8"/>
      <c r="P104" s="8"/>
      <c r="Q104" s="8"/>
      <c r="R104" s="8"/>
      <c r="S104" s="8"/>
      <c r="T104" s="12"/>
      <c r="U104" s="1"/>
    </row>
    <row r="105" spans="1:21" ht="21" customHeight="1">
      <c r="A105" s="39"/>
      <c r="B105" s="44"/>
      <c r="C105" s="43" t="s">
        <v>10</v>
      </c>
      <c r="D105" s="7" t="s">
        <v>30</v>
      </c>
      <c r="E105" s="6">
        <f t="shared" si="16"/>
        <v>91459858</v>
      </c>
      <c r="F105" s="6">
        <f t="shared" ref="F105:K105" si="25">F106</f>
        <v>15325543</v>
      </c>
      <c r="G105" s="6">
        <f t="shared" si="25"/>
        <v>15226863</v>
      </c>
      <c r="H105" s="6">
        <f t="shared" si="25"/>
        <v>15226863</v>
      </c>
      <c r="I105" s="6">
        <f t="shared" si="25"/>
        <v>15226863</v>
      </c>
      <c r="J105" s="6">
        <f t="shared" si="25"/>
        <v>15226863</v>
      </c>
      <c r="K105" s="6">
        <f t="shared" si="25"/>
        <v>15226863</v>
      </c>
      <c r="L105" s="22"/>
      <c r="M105" s="8"/>
      <c r="N105" s="8"/>
      <c r="O105" s="8"/>
      <c r="P105" s="8"/>
      <c r="Q105" s="8"/>
      <c r="R105" s="8"/>
      <c r="S105" s="8"/>
      <c r="T105" s="12"/>
      <c r="U105" s="1"/>
    </row>
    <row r="106" spans="1:21" ht="21.75" customHeight="1">
      <c r="A106" s="37"/>
      <c r="B106" s="45"/>
      <c r="C106" s="51"/>
      <c r="D106" s="7" t="s">
        <v>26</v>
      </c>
      <c r="E106" s="6">
        <f t="shared" si="16"/>
        <v>91459858</v>
      </c>
      <c r="F106" s="6">
        <f t="shared" ref="F106:K106" si="26">F125+F142</f>
        <v>15325543</v>
      </c>
      <c r="G106" s="6">
        <f t="shared" si="26"/>
        <v>15226863</v>
      </c>
      <c r="H106" s="6">
        <f t="shared" si="26"/>
        <v>15226863</v>
      </c>
      <c r="I106" s="6">
        <f t="shared" si="26"/>
        <v>15226863</v>
      </c>
      <c r="J106" s="6">
        <f t="shared" si="26"/>
        <v>15226863</v>
      </c>
      <c r="K106" s="6">
        <f t="shared" si="26"/>
        <v>15226863</v>
      </c>
      <c r="L106" s="23"/>
      <c r="M106" s="8"/>
      <c r="N106" s="8"/>
      <c r="O106" s="8"/>
      <c r="P106" s="8"/>
      <c r="Q106" s="8"/>
      <c r="R106" s="8"/>
      <c r="S106" s="8"/>
      <c r="T106" s="12"/>
      <c r="U106" s="1"/>
    </row>
    <row r="107" spans="1:21" ht="23.25" customHeight="1">
      <c r="A107" s="38" t="s">
        <v>77</v>
      </c>
      <c r="B107" s="43" t="s">
        <v>54</v>
      </c>
      <c r="C107" s="49" t="s">
        <v>49</v>
      </c>
      <c r="D107" s="49" t="s">
        <v>30</v>
      </c>
      <c r="E107" s="35">
        <f t="shared" si="16"/>
        <v>80023143</v>
      </c>
      <c r="F107" s="35">
        <f t="shared" ref="F107:K107" si="27">F109</f>
        <v>13406678</v>
      </c>
      <c r="G107" s="35">
        <f t="shared" si="27"/>
        <v>13323293</v>
      </c>
      <c r="H107" s="35">
        <f t="shared" si="27"/>
        <v>13323293</v>
      </c>
      <c r="I107" s="35">
        <f t="shared" si="27"/>
        <v>13323293</v>
      </c>
      <c r="J107" s="35">
        <f t="shared" si="27"/>
        <v>13323293</v>
      </c>
      <c r="K107" s="35">
        <f t="shared" si="27"/>
        <v>13323293</v>
      </c>
      <c r="L107" s="43" t="s">
        <v>55</v>
      </c>
      <c r="M107" s="67" t="s">
        <v>29</v>
      </c>
      <c r="N107" s="67">
        <v>1165</v>
      </c>
      <c r="O107" s="67">
        <v>1165</v>
      </c>
      <c r="P107" s="67">
        <v>1165</v>
      </c>
      <c r="Q107" s="67">
        <v>1165</v>
      </c>
      <c r="R107" s="67">
        <v>1165</v>
      </c>
      <c r="S107" s="67">
        <v>1165</v>
      </c>
      <c r="T107" s="77"/>
      <c r="U107" s="76"/>
    </row>
    <row r="108" spans="1:21" ht="22.5" customHeight="1">
      <c r="A108" s="39"/>
      <c r="B108" s="44"/>
      <c r="C108" s="49"/>
      <c r="D108" s="50"/>
      <c r="E108" s="35"/>
      <c r="F108" s="35"/>
      <c r="G108" s="35"/>
      <c r="H108" s="35"/>
      <c r="I108" s="35"/>
      <c r="J108" s="35"/>
      <c r="K108" s="35"/>
      <c r="L108" s="48"/>
      <c r="M108" s="67"/>
      <c r="N108" s="67"/>
      <c r="O108" s="67"/>
      <c r="P108" s="67"/>
      <c r="Q108" s="67"/>
      <c r="R108" s="67"/>
      <c r="S108" s="67"/>
      <c r="T108" s="77"/>
      <c r="U108" s="76"/>
    </row>
    <row r="109" spans="1:21" ht="9.75" customHeight="1">
      <c r="A109" s="39"/>
      <c r="B109" s="44"/>
      <c r="C109" s="49"/>
      <c r="D109" s="49" t="s">
        <v>79</v>
      </c>
      <c r="E109" s="35">
        <f>F109+G109+H109+I109+J109+K109</f>
        <v>80023143</v>
      </c>
      <c r="F109" s="35">
        <f>13323293+83385</f>
        <v>13406678</v>
      </c>
      <c r="G109" s="35">
        <v>13323293</v>
      </c>
      <c r="H109" s="35">
        <v>13323293</v>
      </c>
      <c r="I109" s="35">
        <v>13323293</v>
      </c>
      <c r="J109" s="35">
        <v>13323293</v>
      </c>
      <c r="K109" s="35">
        <v>13323293</v>
      </c>
      <c r="L109" s="48"/>
      <c r="M109" s="67"/>
      <c r="N109" s="67"/>
      <c r="O109" s="67"/>
      <c r="P109" s="67"/>
      <c r="Q109" s="67"/>
      <c r="R109" s="67"/>
      <c r="S109" s="67"/>
      <c r="T109" s="77"/>
      <c r="U109" s="76"/>
    </row>
    <row r="110" spans="1:21" ht="9" customHeight="1">
      <c r="A110" s="39"/>
      <c r="B110" s="44"/>
      <c r="C110" s="49"/>
      <c r="D110" s="50"/>
      <c r="E110" s="35"/>
      <c r="F110" s="35"/>
      <c r="G110" s="35"/>
      <c r="H110" s="35"/>
      <c r="I110" s="35"/>
      <c r="J110" s="35"/>
      <c r="K110" s="35"/>
      <c r="L110" s="48"/>
      <c r="M110" s="67"/>
      <c r="N110" s="67"/>
      <c r="O110" s="67"/>
      <c r="P110" s="67"/>
      <c r="Q110" s="67"/>
      <c r="R110" s="67"/>
      <c r="S110" s="67"/>
      <c r="T110" s="77"/>
      <c r="U110" s="76"/>
    </row>
    <row r="111" spans="1:21" ht="10.5" customHeight="1">
      <c r="A111" s="39"/>
      <c r="B111" s="44"/>
      <c r="C111" s="49" t="s">
        <v>52</v>
      </c>
      <c r="D111" s="49" t="s">
        <v>30</v>
      </c>
      <c r="E111" s="35">
        <f>F111+G111+H111+I111+J111+K111</f>
        <v>74110381</v>
      </c>
      <c r="F111" s="35">
        <f t="shared" ref="F111:K111" si="28">F113</f>
        <v>12361426</v>
      </c>
      <c r="G111" s="35">
        <f t="shared" si="28"/>
        <v>12349791</v>
      </c>
      <c r="H111" s="35">
        <f t="shared" si="28"/>
        <v>12349791</v>
      </c>
      <c r="I111" s="35">
        <f t="shared" si="28"/>
        <v>12349791</v>
      </c>
      <c r="J111" s="35">
        <f t="shared" si="28"/>
        <v>12349791</v>
      </c>
      <c r="K111" s="35">
        <f t="shared" si="28"/>
        <v>12349791</v>
      </c>
      <c r="L111" s="48"/>
      <c r="M111" s="67" t="s">
        <v>29</v>
      </c>
      <c r="N111" s="67">
        <v>1204</v>
      </c>
      <c r="O111" s="67">
        <v>1204</v>
      </c>
      <c r="P111" s="67">
        <v>1204</v>
      </c>
      <c r="Q111" s="67">
        <v>1204</v>
      </c>
      <c r="R111" s="67">
        <v>1204</v>
      </c>
      <c r="S111" s="67">
        <v>1204</v>
      </c>
      <c r="T111" s="77"/>
      <c r="U111" s="76"/>
    </row>
    <row r="112" spans="1:21" ht="14.25" customHeight="1">
      <c r="A112" s="39"/>
      <c r="B112" s="44"/>
      <c r="C112" s="49"/>
      <c r="D112" s="50"/>
      <c r="E112" s="35"/>
      <c r="F112" s="35"/>
      <c r="G112" s="35"/>
      <c r="H112" s="35"/>
      <c r="I112" s="35"/>
      <c r="J112" s="35"/>
      <c r="K112" s="35"/>
      <c r="L112" s="48"/>
      <c r="M112" s="67"/>
      <c r="N112" s="67"/>
      <c r="O112" s="67"/>
      <c r="P112" s="67"/>
      <c r="Q112" s="67"/>
      <c r="R112" s="67"/>
      <c r="S112" s="67"/>
      <c r="T112" s="77"/>
      <c r="U112" s="76"/>
    </row>
    <row r="113" spans="1:21" ht="9.75" customHeight="1">
      <c r="A113" s="39"/>
      <c r="B113" s="44"/>
      <c r="C113" s="49"/>
      <c r="D113" s="49" t="s">
        <v>79</v>
      </c>
      <c r="E113" s="35">
        <f>F113+G113+H113+I113+J113+K113</f>
        <v>74110381</v>
      </c>
      <c r="F113" s="35">
        <f>12349791+11635</f>
        <v>12361426</v>
      </c>
      <c r="G113" s="35">
        <v>12349791</v>
      </c>
      <c r="H113" s="35">
        <v>12349791</v>
      </c>
      <c r="I113" s="35">
        <v>12349791</v>
      </c>
      <c r="J113" s="35">
        <v>12349791</v>
      </c>
      <c r="K113" s="35">
        <v>12349791</v>
      </c>
      <c r="L113" s="48"/>
      <c r="M113" s="67"/>
      <c r="N113" s="67"/>
      <c r="O113" s="67"/>
      <c r="P113" s="67"/>
      <c r="Q113" s="67"/>
      <c r="R113" s="67"/>
      <c r="S113" s="67"/>
      <c r="T113" s="77"/>
      <c r="U113" s="76"/>
    </row>
    <row r="114" spans="1:21" ht="9" customHeight="1">
      <c r="A114" s="39"/>
      <c r="B114" s="44"/>
      <c r="C114" s="49"/>
      <c r="D114" s="50"/>
      <c r="E114" s="35"/>
      <c r="F114" s="35"/>
      <c r="G114" s="35"/>
      <c r="H114" s="35"/>
      <c r="I114" s="35"/>
      <c r="J114" s="35"/>
      <c r="K114" s="35"/>
      <c r="L114" s="48"/>
      <c r="M114" s="67"/>
      <c r="N114" s="67"/>
      <c r="O114" s="67"/>
      <c r="P114" s="67"/>
      <c r="Q114" s="67"/>
      <c r="R114" s="67"/>
      <c r="S114" s="67"/>
      <c r="T114" s="77"/>
      <c r="U114" s="76"/>
    </row>
    <row r="115" spans="1:21" ht="10.5" customHeight="1">
      <c r="A115" s="39"/>
      <c r="B115" s="44"/>
      <c r="C115" s="43" t="s">
        <v>51</v>
      </c>
      <c r="D115" s="49" t="s">
        <v>30</v>
      </c>
      <c r="E115" s="35">
        <f>F115+G115+H115+I115+J115+K115</f>
        <v>57130994</v>
      </c>
      <c r="F115" s="35">
        <f t="shared" ref="F115:K115" si="29">F117</f>
        <v>9577974</v>
      </c>
      <c r="G115" s="35">
        <f t="shared" si="29"/>
        <v>9510604</v>
      </c>
      <c r="H115" s="35">
        <f t="shared" si="29"/>
        <v>9510604</v>
      </c>
      <c r="I115" s="35">
        <f t="shared" si="29"/>
        <v>9510604</v>
      </c>
      <c r="J115" s="35">
        <f t="shared" si="29"/>
        <v>9510604</v>
      </c>
      <c r="K115" s="35">
        <f t="shared" si="29"/>
        <v>9510604</v>
      </c>
      <c r="L115" s="48"/>
      <c r="M115" s="71" t="s">
        <v>29</v>
      </c>
      <c r="N115" s="71">
        <v>1082</v>
      </c>
      <c r="O115" s="71">
        <v>1082</v>
      </c>
      <c r="P115" s="71">
        <v>1082</v>
      </c>
      <c r="Q115" s="71">
        <v>1082</v>
      </c>
      <c r="R115" s="71">
        <v>1082</v>
      </c>
      <c r="S115" s="71">
        <v>1082</v>
      </c>
      <c r="T115" s="77"/>
      <c r="U115" s="76"/>
    </row>
    <row r="116" spans="1:21" ht="13.5" customHeight="1">
      <c r="A116" s="39"/>
      <c r="B116" s="44"/>
      <c r="C116" s="44"/>
      <c r="D116" s="50"/>
      <c r="E116" s="35"/>
      <c r="F116" s="35"/>
      <c r="G116" s="35"/>
      <c r="H116" s="35"/>
      <c r="I116" s="35"/>
      <c r="J116" s="35"/>
      <c r="K116" s="35"/>
      <c r="L116" s="48"/>
      <c r="M116" s="72"/>
      <c r="N116" s="72"/>
      <c r="O116" s="39"/>
      <c r="P116" s="39"/>
      <c r="Q116" s="39"/>
      <c r="R116" s="39"/>
      <c r="S116" s="39"/>
      <c r="T116" s="77"/>
      <c r="U116" s="76"/>
    </row>
    <row r="117" spans="1:21" ht="26.25" customHeight="1">
      <c r="A117" s="39"/>
      <c r="B117" s="44"/>
      <c r="C117" s="44"/>
      <c r="D117" s="43" t="s">
        <v>79</v>
      </c>
      <c r="E117" s="36">
        <f>F117+G117+H117+I117+J117+K117</f>
        <v>57130994</v>
      </c>
      <c r="F117" s="36">
        <f>9510604+67370</f>
        <v>9577974</v>
      </c>
      <c r="G117" s="36">
        <v>9510604</v>
      </c>
      <c r="H117" s="36">
        <v>9510604</v>
      </c>
      <c r="I117" s="36">
        <v>9510604</v>
      </c>
      <c r="J117" s="36">
        <v>9510604</v>
      </c>
      <c r="K117" s="36">
        <v>9510604</v>
      </c>
      <c r="L117" s="48"/>
      <c r="M117" s="72"/>
      <c r="N117" s="72"/>
      <c r="O117" s="39"/>
      <c r="P117" s="39"/>
      <c r="Q117" s="39"/>
      <c r="R117" s="39"/>
      <c r="S117" s="39"/>
      <c r="T117" s="77"/>
      <c r="U117" s="76"/>
    </row>
    <row r="118" spans="1:21" ht="13.5" customHeight="1">
      <c r="A118" s="37"/>
      <c r="B118" s="45"/>
      <c r="C118" s="45"/>
      <c r="D118" s="45"/>
      <c r="E118" s="37"/>
      <c r="F118" s="37"/>
      <c r="G118" s="37"/>
      <c r="H118" s="37"/>
      <c r="I118" s="37"/>
      <c r="J118" s="37"/>
      <c r="K118" s="37"/>
      <c r="L118" s="45"/>
      <c r="M118" s="37"/>
      <c r="N118" s="37"/>
      <c r="O118" s="37"/>
      <c r="P118" s="37"/>
      <c r="Q118" s="37"/>
      <c r="R118" s="37"/>
      <c r="S118" s="37"/>
      <c r="T118" s="77"/>
      <c r="U118" s="76"/>
    </row>
    <row r="119" spans="1:21" ht="11.25" customHeight="1">
      <c r="A119" s="47"/>
      <c r="B119" s="46"/>
      <c r="C119" s="49" t="s">
        <v>50</v>
      </c>
      <c r="D119" s="49" t="s">
        <v>30</v>
      </c>
      <c r="E119" s="35">
        <f>F119+G119+H119+I119+J119+K119</f>
        <v>83433763</v>
      </c>
      <c r="F119" s="35">
        <f t="shared" ref="F119:K119" si="30">F121</f>
        <v>13976798</v>
      </c>
      <c r="G119" s="35">
        <f t="shared" si="30"/>
        <v>13891393</v>
      </c>
      <c r="H119" s="35">
        <f t="shared" si="30"/>
        <v>13891393</v>
      </c>
      <c r="I119" s="35">
        <f t="shared" si="30"/>
        <v>13891393</v>
      </c>
      <c r="J119" s="35">
        <f t="shared" si="30"/>
        <v>13891393</v>
      </c>
      <c r="K119" s="35">
        <f t="shared" si="30"/>
        <v>13891393</v>
      </c>
      <c r="L119" s="43"/>
      <c r="M119" s="67" t="s">
        <v>29</v>
      </c>
      <c r="N119" s="67">
        <v>1474</v>
      </c>
      <c r="O119" s="67">
        <v>1474</v>
      </c>
      <c r="P119" s="67">
        <v>1474</v>
      </c>
      <c r="Q119" s="67">
        <v>1474</v>
      </c>
      <c r="R119" s="67">
        <v>1474</v>
      </c>
      <c r="S119" s="67">
        <v>1474</v>
      </c>
      <c r="T119" s="77"/>
      <c r="U119" s="76"/>
    </row>
    <row r="120" spans="1:21" ht="10.5" customHeight="1">
      <c r="A120" s="39"/>
      <c r="B120" s="44"/>
      <c r="C120" s="49"/>
      <c r="D120" s="50"/>
      <c r="E120" s="35"/>
      <c r="F120" s="35"/>
      <c r="G120" s="35"/>
      <c r="H120" s="35"/>
      <c r="I120" s="35"/>
      <c r="J120" s="35"/>
      <c r="K120" s="35"/>
      <c r="L120" s="48"/>
      <c r="M120" s="67"/>
      <c r="N120" s="67"/>
      <c r="O120" s="67"/>
      <c r="P120" s="67"/>
      <c r="Q120" s="67"/>
      <c r="R120" s="67"/>
      <c r="S120" s="67"/>
      <c r="T120" s="77"/>
      <c r="U120" s="76"/>
    </row>
    <row r="121" spans="1:21" ht="11.25" customHeight="1">
      <c r="A121" s="39"/>
      <c r="B121" s="44"/>
      <c r="C121" s="49"/>
      <c r="D121" s="49" t="s">
        <v>79</v>
      </c>
      <c r="E121" s="35">
        <f>F121+G121+H121+I121+J121+K121</f>
        <v>83433763</v>
      </c>
      <c r="F121" s="35">
        <f>13891393+85405</f>
        <v>13976798</v>
      </c>
      <c r="G121" s="35">
        <v>13891393</v>
      </c>
      <c r="H121" s="35">
        <v>13891393</v>
      </c>
      <c r="I121" s="35">
        <v>13891393</v>
      </c>
      <c r="J121" s="35">
        <v>13891393</v>
      </c>
      <c r="K121" s="35">
        <v>13891393</v>
      </c>
      <c r="L121" s="48"/>
      <c r="M121" s="67"/>
      <c r="N121" s="67"/>
      <c r="O121" s="67"/>
      <c r="P121" s="67"/>
      <c r="Q121" s="67"/>
      <c r="R121" s="67"/>
      <c r="S121" s="67"/>
      <c r="T121" s="77"/>
      <c r="U121" s="76"/>
    </row>
    <row r="122" spans="1:21">
      <c r="A122" s="39"/>
      <c r="B122" s="44"/>
      <c r="C122" s="49"/>
      <c r="D122" s="50"/>
      <c r="E122" s="35"/>
      <c r="F122" s="35"/>
      <c r="G122" s="35"/>
      <c r="H122" s="35"/>
      <c r="I122" s="35"/>
      <c r="J122" s="35"/>
      <c r="K122" s="35"/>
      <c r="L122" s="48"/>
      <c r="M122" s="67"/>
      <c r="N122" s="67"/>
      <c r="O122" s="67"/>
      <c r="P122" s="67"/>
      <c r="Q122" s="67"/>
      <c r="R122" s="67"/>
      <c r="S122" s="67"/>
      <c r="T122" s="77"/>
      <c r="U122" s="76"/>
    </row>
    <row r="123" spans="1:21" ht="8.25" customHeight="1">
      <c r="A123" s="39"/>
      <c r="B123" s="44"/>
      <c r="C123" s="49" t="s">
        <v>53</v>
      </c>
      <c r="D123" s="49" t="s">
        <v>30</v>
      </c>
      <c r="E123" s="35">
        <f>F123+G123+H123+I123+J123+K123</f>
        <v>88579858</v>
      </c>
      <c r="F123" s="35">
        <f t="shared" ref="F123:K123" si="31">F125</f>
        <v>14845543</v>
      </c>
      <c r="G123" s="35">
        <f t="shared" si="31"/>
        <v>14746863</v>
      </c>
      <c r="H123" s="35">
        <f t="shared" si="31"/>
        <v>14746863</v>
      </c>
      <c r="I123" s="35">
        <f t="shared" si="31"/>
        <v>14746863</v>
      </c>
      <c r="J123" s="35">
        <f t="shared" si="31"/>
        <v>14746863</v>
      </c>
      <c r="K123" s="35">
        <f t="shared" si="31"/>
        <v>14746863</v>
      </c>
      <c r="L123" s="48"/>
      <c r="M123" s="67" t="s">
        <v>29</v>
      </c>
      <c r="N123" s="67">
        <v>1601</v>
      </c>
      <c r="O123" s="67">
        <v>1601</v>
      </c>
      <c r="P123" s="67">
        <v>1601</v>
      </c>
      <c r="Q123" s="67">
        <v>1601</v>
      </c>
      <c r="R123" s="67">
        <v>1601</v>
      </c>
      <c r="S123" s="67">
        <v>1601</v>
      </c>
      <c r="T123" s="77"/>
      <c r="U123" s="76"/>
    </row>
    <row r="124" spans="1:21" ht="10.5" customHeight="1">
      <c r="A124" s="39"/>
      <c r="B124" s="44"/>
      <c r="C124" s="49"/>
      <c r="D124" s="50"/>
      <c r="E124" s="35"/>
      <c r="F124" s="35"/>
      <c r="G124" s="35"/>
      <c r="H124" s="35"/>
      <c r="I124" s="35"/>
      <c r="J124" s="35"/>
      <c r="K124" s="35"/>
      <c r="L124" s="48"/>
      <c r="M124" s="67"/>
      <c r="N124" s="67"/>
      <c r="O124" s="67"/>
      <c r="P124" s="67"/>
      <c r="Q124" s="67"/>
      <c r="R124" s="67"/>
      <c r="S124" s="67"/>
      <c r="T124" s="77"/>
      <c r="U124" s="76"/>
    </row>
    <row r="125" spans="1:21" ht="10.5" customHeight="1">
      <c r="A125" s="39"/>
      <c r="B125" s="44"/>
      <c r="C125" s="49"/>
      <c r="D125" s="49" t="s">
        <v>79</v>
      </c>
      <c r="E125" s="35">
        <f>F125+G125+H125+I125+J125+K125</f>
        <v>88579858</v>
      </c>
      <c r="F125" s="35">
        <f>14746863+98680</f>
        <v>14845543</v>
      </c>
      <c r="G125" s="35">
        <v>14746863</v>
      </c>
      <c r="H125" s="35">
        <v>14746863</v>
      </c>
      <c r="I125" s="35">
        <v>14746863</v>
      </c>
      <c r="J125" s="35">
        <v>14746863</v>
      </c>
      <c r="K125" s="35">
        <v>14746863</v>
      </c>
      <c r="L125" s="48"/>
      <c r="M125" s="67"/>
      <c r="N125" s="67"/>
      <c r="O125" s="67"/>
      <c r="P125" s="67"/>
      <c r="Q125" s="67"/>
      <c r="R125" s="67"/>
      <c r="S125" s="67"/>
      <c r="T125" s="77"/>
      <c r="U125" s="76"/>
    </row>
    <row r="126" spans="1:21" ht="12" customHeight="1">
      <c r="A126" s="37"/>
      <c r="B126" s="45"/>
      <c r="C126" s="49"/>
      <c r="D126" s="50"/>
      <c r="E126" s="35"/>
      <c r="F126" s="35"/>
      <c r="G126" s="35"/>
      <c r="H126" s="35"/>
      <c r="I126" s="35"/>
      <c r="J126" s="35"/>
      <c r="K126" s="35"/>
      <c r="L126" s="51"/>
      <c r="M126" s="67"/>
      <c r="N126" s="67"/>
      <c r="O126" s="67"/>
      <c r="P126" s="67"/>
      <c r="Q126" s="67"/>
      <c r="R126" s="67"/>
      <c r="S126" s="67"/>
      <c r="T126" s="77"/>
      <c r="U126" s="76"/>
    </row>
    <row r="127" spans="1:21" ht="8.25" customHeight="1">
      <c r="A127" s="38" t="s">
        <v>78</v>
      </c>
      <c r="B127" s="40" t="s">
        <v>56</v>
      </c>
      <c r="C127" s="43" t="s">
        <v>49</v>
      </c>
      <c r="D127" s="49" t="s">
        <v>63</v>
      </c>
      <c r="E127" s="35">
        <f>F127+G127+H127+I127+J127+K127</f>
        <v>3060000</v>
      </c>
      <c r="F127" s="35">
        <f t="shared" ref="F127:K127" si="32">F129</f>
        <v>510000</v>
      </c>
      <c r="G127" s="35">
        <f t="shared" si="32"/>
        <v>510000</v>
      </c>
      <c r="H127" s="35">
        <f t="shared" si="32"/>
        <v>510000</v>
      </c>
      <c r="I127" s="35">
        <f t="shared" si="32"/>
        <v>510000</v>
      </c>
      <c r="J127" s="35">
        <f t="shared" si="32"/>
        <v>510000</v>
      </c>
      <c r="K127" s="35">
        <f t="shared" si="32"/>
        <v>510000</v>
      </c>
      <c r="L127" s="49" t="s">
        <v>89</v>
      </c>
      <c r="M127" s="67" t="s">
        <v>28</v>
      </c>
      <c r="N127" s="67">
        <v>51</v>
      </c>
      <c r="O127" s="67">
        <v>51</v>
      </c>
      <c r="P127" s="67">
        <v>51</v>
      </c>
      <c r="Q127" s="67">
        <v>51</v>
      </c>
      <c r="R127" s="67">
        <v>51</v>
      </c>
      <c r="S127" s="67">
        <v>51</v>
      </c>
      <c r="T127" s="77"/>
      <c r="U127" s="76"/>
    </row>
    <row r="128" spans="1:21" ht="95.25" customHeight="1">
      <c r="A128" s="39"/>
      <c r="B128" s="41"/>
      <c r="C128" s="44"/>
      <c r="D128" s="50"/>
      <c r="E128" s="35"/>
      <c r="F128" s="35"/>
      <c r="G128" s="35"/>
      <c r="H128" s="35"/>
      <c r="I128" s="35"/>
      <c r="J128" s="35"/>
      <c r="K128" s="35"/>
      <c r="L128" s="50"/>
      <c r="M128" s="67"/>
      <c r="N128" s="67"/>
      <c r="O128" s="67"/>
      <c r="P128" s="67"/>
      <c r="Q128" s="67"/>
      <c r="R128" s="67"/>
      <c r="S128" s="67"/>
      <c r="T128" s="77"/>
      <c r="U128" s="76"/>
    </row>
    <row r="129" spans="1:21" ht="123" customHeight="1">
      <c r="A129" s="39"/>
      <c r="B129" s="41"/>
      <c r="C129" s="45"/>
      <c r="D129" s="7" t="s">
        <v>72</v>
      </c>
      <c r="E129" s="6">
        <f>F129+G129+H129+I129+J129+K129</f>
        <v>3060000</v>
      </c>
      <c r="F129" s="6">
        <v>510000</v>
      </c>
      <c r="G129" s="6">
        <v>510000</v>
      </c>
      <c r="H129" s="6">
        <v>510000</v>
      </c>
      <c r="I129" s="6">
        <v>510000</v>
      </c>
      <c r="J129" s="6">
        <v>510000</v>
      </c>
      <c r="K129" s="6">
        <v>510000</v>
      </c>
      <c r="L129" s="7" t="s">
        <v>88</v>
      </c>
      <c r="M129" s="8" t="s">
        <v>29</v>
      </c>
      <c r="N129" s="8">
        <v>9284</v>
      </c>
      <c r="O129" s="8">
        <v>9469</v>
      </c>
      <c r="P129" s="8">
        <v>9469</v>
      </c>
      <c r="Q129" s="8">
        <v>9469</v>
      </c>
      <c r="R129" s="8">
        <v>9469</v>
      </c>
      <c r="S129" s="8">
        <v>9469</v>
      </c>
      <c r="T129" s="12"/>
      <c r="U129" s="1"/>
    </row>
    <row r="130" spans="1:21" ht="80.25" customHeight="1">
      <c r="A130" s="39"/>
      <c r="B130" s="41"/>
      <c r="C130" s="43" t="s">
        <v>50</v>
      </c>
      <c r="D130" s="49" t="s">
        <v>83</v>
      </c>
      <c r="E130" s="35">
        <f>F130+G130+H130+I130+J130+K130</f>
        <v>3240000</v>
      </c>
      <c r="F130" s="35">
        <f t="shared" ref="F130:K130" si="33">F133</f>
        <v>540000</v>
      </c>
      <c r="G130" s="35">
        <f t="shared" si="33"/>
        <v>540000</v>
      </c>
      <c r="H130" s="35">
        <f t="shared" si="33"/>
        <v>540000</v>
      </c>
      <c r="I130" s="35">
        <f t="shared" si="33"/>
        <v>540000</v>
      </c>
      <c r="J130" s="35">
        <f t="shared" si="33"/>
        <v>540000</v>
      </c>
      <c r="K130" s="35">
        <f t="shared" si="33"/>
        <v>540000</v>
      </c>
      <c r="L130" s="43" t="s">
        <v>97</v>
      </c>
      <c r="M130" s="67" t="s">
        <v>28</v>
      </c>
      <c r="N130" s="67">
        <v>54</v>
      </c>
      <c r="O130" s="67">
        <v>54</v>
      </c>
      <c r="P130" s="67">
        <v>54</v>
      </c>
      <c r="Q130" s="67">
        <v>54</v>
      </c>
      <c r="R130" s="67">
        <v>54</v>
      </c>
      <c r="S130" s="67">
        <v>54</v>
      </c>
      <c r="T130" s="77"/>
      <c r="U130" s="76"/>
    </row>
    <row r="131" spans="1:21" ht="120" customHeight="1">
      <c r="A131" s="39"/>
      <c r="B131" s="41"/>
      <c r="C131" s="44"/>
      <c r="D131" s="50"/>
      <c r="E131" s="35"/>
      <c r="F131" s="35"/>
      <c r="G131" s="35"/>
      <c r="H131" s="35"/>
      <c r="I131" s="35"/>
      <c r="J131" s="35"/>
      <c r="K131" s="35"/>
      <c r="L131" s="44"/>
      <c r="M131" s="67"/>
      <c r="N131" s="67"/>
      <c r="O131" s="67"/>
      <c r="P131" s="67"/>
      <c r="Q131" s="67"/>
      <c r="R131" s="67"/>
      <c r="S131" s="67"/>
      <c r="T131" s="77"/>
      <c r="U131" s="76"/>
    </row>
    <row r="132" spans="1:21">
      <c r="A132" s="39"/>
      <c r="B132" s="41"/>
      <c r="C132" s="44"/>
      <c r="D132" s="50"/>
      <c r="E132" s="35"/>
      <c r="F132" s="35"/>
      <c r="G132" s="35"/>
      <c r="H132" s="35"/>
      <c r="I132" s="35"/>
      <c r="J132" s="35"/>
      <c r="K132" s="35"/>
      <c r="L132" s="45"/>
      <c r="M132" s="67"/>
      <c r="N132" s="67"/>
      <c r="O132" s="67"/>
      <c r="P132" s="67"/>
      <c r="Q132" s="67"/>
      <c r="R132" s="67"/>
      <c r="S132" s="67"/>
      <c r="T132" s="77"/>
      <c r="U132" s="76"/>
    </row>
    <row r="133" spans="1:21" ht="122.25" customHeight="1">
      <c r="A133" s="37"/>
      <c r="B133" s="42"/>
      <c r="C133" s="45"/>
      <c r="D133" s="7" t="s">
        <v>85</v>
      </c>
      <c r="E133" s="6">
        <f>F133+G133+H133+I133+J133+K133</f>
        <v>3240000</v>
      </c>
      <c r="F133" s="6">
        <v>540000</v>
      </c>
      <c r="G133" s="6">
        <v>540000</v>
      </c>
      <c r="H133" s="6">
        <v>540000</v>
      </c>
      <c r="I133" s="6">
        <v>540000</v>
      </c>
      <c r="J133" s="6">
        <v>540000</v>
      </c>
      <c r="K133" s="6">
        <v>540000</v>
      </c>
      <c r="L133" s="7" t="s">
        <v>88</v>
      </c>
      <c r="M133" s="8" t="s">
        <v>29</v>
      </c>
      <c r="N133" s="8">
        <v>10326</v>
      </c>
      <c r="O133" s="8">
        <v>10532</v>
      </c>
      <c r="P133" s="8">
        <v>10532</v>
      </c>
      <c r="Q133" s="8">
        <v>10532</v>
      </c>
      <c r="R133" s="8">
        <v>10532</v>
      </c>
      <c r="S133" s="8">
        <v>10532</v>
      </c>
      <c r="T133" s="12"/>
      <c r="U133" s="1"/>
    </row>
    <row r="134" spans="1:21" ht="15" hidden="1" customHeight="1">
      <c r="A134" s="22"/>
      <c r="B134" s="47"/>
      <c r="C134" s="49" t="s">
        <v>51</v>
      </c>
      <c r="D134" s="43" t="s">
        <v>1</v>
      </c>
      <c r="E134" s="35">
        <f>F134+G134+H134+I134+J134+K134</f>
        <v>1980000</v>
      </c>
      <c r="F134" s="35">
        <f t="shared" ref="F134:K134" si="34">F136</f>
        <v>330000</v>
      </c>
      <c r="G134" s="35">
        <f t="shared" si="34"/>
        <v>330000</v>
      </c>
      <c r="H134" s="35">
        <f t="shared" si="34"/>
        <v>330000</v>
      </c>
      <c r="I134" s="35">
        <f t="shared" si="34"/>
        <v>330000</v>
      </c>
      <c r="J134" s="35">
        <f t="shared" si="34"/>
        <v>330000</v>
      </c>
      <c r="K134" s="35">
        <f t="shared" si="34"/>
        <v>330000</v>
      </c>
      <c r="L134" s="49" t="s">
        <v>97</v>
      </c>
      <c r="M134" s="67" t="s">
        <v>28</v>
      </c>
      <c r="N134" s="67">
        <v>33</v>
      </c>
      <c r="O134" s="67">
        <v>33</v>
      </c>
      <c r="P134" s="67">
        <v>33</v>
      </c>
      <c r="Q134" s="67">
        <v>33</v>
      </c>
      <c r="R134" s="67">
        <v>33</v>
      </c>
      <c r="S134" s="67">
        <v>33</v>
      </c>
      <c r="T134" s="77"/>
      <c r="U134" s="76"/>
    </row>
    <row r="135" spans="1:21" ht="134.25" customHeight="1">
      <c r="A135" s="46"/>
      <c r="B135" s="39"/>
      <c r="C135" s="49"/>
      <c r="D135" s="51"/>
      <c r="E135" s="35"/>
      <c r="F135" s="35"/>
      <c r="G135" s="35"/>
      <c r="H135" s="35"/>
      <c r="I135" s="35"/>
      <c r="J135" s="35"/>
      <c r="K135" s="35"/>
      <c r="L135" s="50"/>
      <c r="M135" s="67"/>
      <c r="N135" s="67"/>
      <c r="O135" s="67"/>
      <c r="P135" s="67"/>
      <c r="Q135" s="67"/>
      <c r="R135" s="67"/>
      <c r="S135" s="67"/>
      <c r="T135" s="77"/>
      <c r="U135" s="76"/>
    </row>
    <row r="136" spans="1:21" ht="120" customHeight="1">
      <c r="A136" s="44"/>
      <c r="B136" s="44"/>
      <c r="C136" s="50"/>
      <c r="D136" s="7" t="s">
        <v>84</v>
      </c>
      <c r="E136" s="6">
        <f>F136+G136+H136+I136+J136+K136</f>
        <v>1980000</v>
      </c>
      <c r="F136" s="6">
        <v>330000</v>
      </c>
      <c r="G136" s="6">
        <v>330000</v>
      </c>
      <c r="H136" s="6">
        <v>330000</v>
      </c>
      <c r="I136" s="6">
        <v>330000</v>
      </c>
      <c r="J136" s="6">
        <v>330000</v>
      </c>
      <c r="K136" s="6">
        <v>330000</v>
      </c>
      <c r="L136" s="7" t="s">
        <v>88</v>
      </c>
      <c r="M136" s="8" t="s">
        <v>29</v>
      </c>
      <c r="N136" s="8">
        <v>6311</v>
      </c>
      <c r="O136" s="8">
        <v>6437</v>
      </c>
      <c r="P136" s="8">
        <v>6437</v>
      </c>
      <c r="Q136" s="8">
        <v>6437</v>
      </c>
      <c r="R136" s="8">
        <v>6437</v>
      </c>
      <c r="S136" s="8">
        <v>6437</v>
      </c>
      <c r="T136" s="12"/>
      <c r="U136" s="1"/>
    </row>
    <row r="137" spans="1:21" ht="102" customHeight="1">
      <c r="A137" s="44"/>
      <c r="B137" s="44"/>
      <c r="C137" s="43" t="s">
        <v>52</v>
      </c>
      <c r="D137" s="49" t="s">
        <v>82</v>
      </c>
      <c r="E137" s="35">
        <f>F137+G137+H137+I137+J137+K137</f>
        <v>2700000</v>
      </c>
      <c r="F137" s="35">
        <f t="shared" ref="F137:K137" si="35">F139</f>
        <v>450000</v>
      </c>
      <c r="G137" s="35">
        <f t="shared" si="35"/>
        <v>450000</v>
      </c>
      <c r="H137" s="35">
        <f t="shared" si="35"/>
        <v>450000</v>
      </c>
      <c r="I137" s="35">
        <f t="shared" si="35"/>
        <v>450000</v>
      </c>
      <c r="J137" s="35">
        <f t="shared" si="35"/>
        <v>450000</v>
      </c>
      <c r="K137" s="35">
        <f t="shared" si="35"/>
        <v>450000</v>
      </c>
      <c r="L137" s="49" t="s">
        <v>97</v>
      </c>
      <c r="M137" s="67" t="s">
        <v>28</v>
      </c>
      <c r="N137" s="67">
        <v>45</v>
      </c>
      <c r="O137" s="67">
        <v>45</v>
      </c>
      <c r="P137" s="67">
        <v>45</v>
      </c>
      <c r="Q137" s="67">
        <v>45</v>
      </c>
      <c r="R137" s="67">
        <v>45</v>
      </c>
      <c r="S137" s="67">
        <v>45</v>
      </c>
      <c r="T137" s="77"/>
      <c r="U137" s="76"/>
    </row>
    <row r="138" spans="1:21" ht="131.25" customHeight="1">
      <c r="A138" s="44"/>
      <c r="B138" s="44"/>
      <c r="C138" s="48"/>
      <c r="D138" s="50"/>
      <c r="E138" s="35"/>
      <c r="F138" s="35"/>
      <c r="G138" s="35"/>
      <c r="H138" s="35"/>
      <c r="I138" s="35"/>
      <c r="J138" s="35"/>
      <c r="K138" s="35"/>
      <c r="L138" s="50"/>
      <c r="M138" s="67"/>
      <c r="N138" s="67"/>
      <c r="O138" s="67"/>
      <c r="P138" s="67"/>
      <c r="Q138" s="67"/>
      <c r="R138" s="67"/>
      <c r="S138" s="67"/>
      <c r="T138" s="77"/>
      <c r="U138" s="76"/>
    </row>
    <row r="139" spans="1:21" ht="123.75">
      <c r="A139" s="45"/>
      <c r="B139" s="45"/>
      <c r="C139" s="45"/>
      <c r="D139" s="7" t="s">
        <v>79</v>
      </c>
      <c r="E139" s="6">
        <f>F139+G139+H139+I139+J139+K139</f>
        <v>2700000</v>
      </c>
      <c r="F139" s="6">
        <v>450000</v>
      </c>
      <c r="G139" s="6">
        <v>450000</v>
      </c>
      <c r="H139" s="6">
        <v>450000</v>
      </c>
      <c r="I139" s="6">
        <v>450000</v>
      </c>
      <c r="J139" s="6">
        <v>450000</v>
      </c>
      <c r="K139" s="6">
        <v>450000</v>
      </c>
      <c r="L139" s="7" t="s">
        <v>88</v>
      </c>
      <c r="M139" s="8" t="s">
        <v>29</v>
      </c>
      <c r="N139" s="8">
        <v>8604</v>
      </c>
      <c r="O139" s="8">
        <v>8776</v>
      </c>
      <c r="P139" s="8">
        <v>8776</v>
      </c>
      <c r="Q139" s="8">
        <v>8776</v>
      </c>
      <c r="R139" s="8">
        <v>8776</v>
      </c>
      <c r="S139" s="8">
        <v>8776</v>
      </c>
      <c r="T139" s="12"/>
      <c r="U139" s="1"/>
    </row>
    <row r="140" spans="1:21" ht="79.5" customHeight="1">
      <c r="A140" s="22"/>
      <c r="B140" s="22"/>
      <c r="C140" s="49" t="s">
        <v>53</v>
      </c>
      <c r="D140" s="49" t="s">
        <v>63</v>
      </c>
      <c r="E140" s="35">
        <f>F140+G140+H140+I140+J140+K140</f>
        <v>2880000</v>
      </c>
      <c r="F140" s="35">
        <f t="shared" ref="F140:K140" si="36">F142</f>
        <v>480000</v>
      </c>
      <c r="G140" s="35">
        <f t="shared" si="36"/>
        <v>480000</v>
      </c>
      <c r="H140" s="35">
        <f t="shared" si="36"/>
        <v>480000</v>
      </c>
      <c r="I140" s="35">
        <f t="shared" si="36"/>
        <v>480000</v>
      </c>
      <c r="J140" s="35">
        <f t="shared" si="36"/>
        <v>480000</v>
      </c>
      <c r="K140" s="35">
        <f t="shared" si="36"/>
        <v>480000</v>
      </c>
      <c r="L140" s="49" t="s">
        <v>97</v>
      </c>
      <c r="M140" s="67" t="s">
        <v>28</v>
      </c>
      <c r="N140" s="67">
        <v>48</v>
      </c>
      <c r="O140" s="67">
        <v>48</v>
      </c>
      <c r="P140" s="67">
        <v>48</v>
      </c>
      <c r="Q140" s="67">
        <v>48</v>
      </c>
      <c r="R140" s="67">
        <v>48</v>
      </c>
      <c r="S140" s="67">
        <v>48</v>
      </c>
      <c r="T140" s="77"/>
      <c r="U140" s="76"/>
    </row>
    <row r="141" spans="1:21" ht="112.5" customHeight="1">
      <c r="A141" s="22"/>
      <c r="B141" s="22"/>
      <c r="C141" s="49"/>
      <c r="D141" s="50"/>
      <c r="E141" s="35"/>
      <c r="F141" s="35"/>
      <c r="G141" s="35"/>
      <c r="H141" s="35"/>
      <c r="I141" s="35"/>
      <c r="J141" s="35"/>
      <c r="K141" s="35"/>
      <c r="L141" s="50"/>
      <c r="M141" s="67"/>
      <c r="N141" s="67"/>
      <c r="O141" s="67"/>
      <c r="P141" s="67"/>
      <c r="Q141" s="67"/>
      <c r="R141" s="67"/>
      <c r="S141" s="67"/>
      <c r="T141" s="77"/>
      <c r="U141" s="76"/>
    </row>
    <row r="142" spans="1:21" ht="123.75">
      <c r="A142" s="23"/>
      <c r="B142" s="23"/>
      <c r="C142" s="50"/>
      <c r="D142" s="7" t="s">
        <v>79</v>
      </c>
      <c r="E142" s="6">
        <f>F142+G142+H142+I142+J142+K142</f>
        <v>2880000</v>
      </c>
      <c r="F142" s="6">
        <v>480000</v>
      </c>
      <c r="G142" s="6">
        <v>480000</v>
      </c>
      <c r="H142" s="6">
        <v>480000</v>
      </c>
      <c r="I142" s="6">
        <v>480000</v>
      </c>
      <c r="J142" s="6">
        <v>480000</v>
      </c>
      <c r="K142" s="6">
        <v>480000</v>
      </c>
      <c r="L142" s="7" t="s">
        <v>88</v>
      </c>
      <c r="M142" s="8" t="s">
        <v>29</v>
      </c>
      <c r="N142" s="8">
        <v>9178</v>
      </c>
      <c r="O142" s="8">
        <v>9361</v>
      </c>
      <c r="P142" s="8">
        <v>9361</v>
      </c>
      <c r="Q142" s="8">
        <v>9361</v>
      </c>
      <c r="R142" s="8">
        <v>9361</v>
      </c>
      <c r="S142" s="8">
        <v>9361</v>
      </c>
      <c r="T142" s="12"/>
      <c r="U142" s="1"/>
    </row>
    <row r="143" spans="1:21" ht="80.25" customHeight="1">
      <c r="A143" s="38" t="s">
        <v>71</v>
      </c>
      <c r="B143" s="43" t="s">
        <v>57</v>
      </c>
      <c r="C143" s="43" t="s">
        <v>27</v>
      </c>
      <c r="D143" s="49" t="s">
        <v>83</v>
      </c>
      <c r="E143" s="35">
        <f>F143+G143+H143+I143+J143+K143</f>
        <v>9399858</v>
      </c>
      <c r="F143" s="35">
        <f t="shared" ref="F143:K143" si="37">F145</f>
        <v>1359858</v>
      </c>
      <c r="G143" s="35">
        <f t="shared" si="37"/>
        <v>1608000</v>
      </c>
      <c r="H143" s="35">
        <f t="shared" si="37"/>
        <v>1608000</v>
      </c>
      <c r="I143" s="35">
        <f t="shared" si="37"/>
        <v>1608000</v>
      </c>
      <c r="J143" s="35">
        <f t="shared" si="37"/>
        <v>1608000</v>
      </c>
      <c r="K143" s="35">
        <f t="shared" si="37"/>
        <v>1608000</v>
      </c>
      <c r="L143" s="43" t="s">
        <v>58</v>
      </c>
      <c r="M143" s="71" t="s">
        <v>29</v>
      </c>
      <c r="N143" s="71">
        <v>9549</v>
      </c>
      <c r="O143" s="71">
        <v>9549</v>
      </c>
      <c r="P143" s="71">
        <v>9549</v>
      </c>
      <c r="Q143" s="71">
        <v>9549</v>
      </c>
      <c r="R143" s="71">
        <v>9549</v>
      </c>
      <c r="S143" s="71">
        <v>9549</v>
      </c>
      <c r="T143" s="77"/>
      <c r="U143" s="76"/>
    </row>
    <row r="144" spans="1:21" ht="119.25" customHeight="1">
      <c r="A144" s="39"/>
      <c r="B144" s="44"/>
      <c r="C144" s="44"/>
      <c r="D144" s="50"/>
      <c r="E144" s="35"/>
      <c r="F144" s="35"/>
      <c r="G144" s="35"/>
      <c r="H144" s="35"/>
      <c r="I144" s="35"/>
      <c r="J144" s="35"/>
      <c r="K144" s="35"/>
      <c r="L144" s="51"/>
      <c r="M144" s="78"/>
      <c r="N144" s="78"/>
      <c r="O144" s="78"/>
      <c r="P144" s="78"/>
      <c r="Q144" s="78"/>
      <c r="R144" s="78"/>
      <c r="S144" s="78"/>
      <c r="T144" s="77"/>
      <c r="U144" s="76"/>
    </row>
    <row r="145" spans="1:21" ht="33.75" customHeight="1">
      <c r="A145" s="39"/>
      <c r="B145" s="44"/>
      <c r="C145" s="44"/>
      <c r="D145" s="49" t="s">
        <v>79</v>
      </c>
      <c r="E145" s="35">
        <f>F145+G145+H145+I145+J145+K145</f>
        <v>9399858</v>
      </c>
      <c r="F145" s="35">
        <f t="shared" ref="F145:K145" si="38">F149+F152+F156+F160+F163+F165</f>
        <v>1359858</v>
      </c>
      <c r="G145" s="35">
        <f t="shared" si="38"/>
        <v>1608000</v>
      </c>
      <c r="H145" s="35">
        <f t="shared" si="38"/>
        <v>1608000</v>
      </c>
      <c r="I145" s="35">
        <f t="shared" si="38"/>
        <v>1608000</v>
      </c>
      <c r="J145" s="35">
        <f t="shared" si="38"/>
        <v>1608000</v>
      </c>
      <c r="K145" s="35">
        <f t="shared" si="38"/>
        <v>1608000</v>
      </c>
      <c r="L145" s="46"/>
      <c r="M145" s="47"/>
      <c r="N145" s="47"/>
      <c r="O145" s="47"/>
      <c r="P145" s="47"/>
      <c r="Q145" s="47"/>
      <c r="R145" s="47"/>
      <c r="S145" s="47"/>
      <c r="T145" s="77"/>
      <c r="U145" s="76"/>
    </row>
    <row r="146" spans="1:21" ht="42.75" customHeight="1">
      <c r="A146" s="37"/>
      <c r="B146" s="45"/>
      <c r="C146" s="45"/>
      <c r="D146" s="50"/>
      <c r="E146" s="35"/>
      <c r="F146" s="35"/>
      <c r="G146" s="35"/>
      <c r="H146" s="35"/>
      <c r="I146" s="35"/>
      <c r="J146" s="35"/>
      <c r="K146" s="35"/>
      <c r="L146" s="45"/>
      <c r="M146" s="37"/>
      <c r="N146" s="37"/>
      <c r="O146" s="37"/>
      <c r="P146" s="37"/>
      <c r="Q146" s="37"/>
      <c r="R146" s="37"/>
      <c r="S146" s="37"/>
      <c r="T146" s="77"/>
      <c r="U146" s="76"/>
    </row>
    <row r="147" spans="1:21" ht="27" customHeight="1">
      <c r="A147" s="24"/>
      <c r="B147" s="22"/>
      <c r="C147" s="49" t="s">
        <v>38</v>
      </c>
      <c r="D147" s="49" t="s">
        <v>63</v>
      </c>
      <c r="E147" s="35">
        <f>F147+G147+H147+I147+J147+K147</f>
        <v>6204858</v>
      </c>
      <c r="F147" s="35">
        <f t="shared" ref="F147:K147" si="39">F149</f>
        <v>827358</v>
      </c>
      <c r="G147" s="35">
        <f t="shared" si="39"/>
        <v>1075500</v>
      </c>
      <c r="H147" s="35">
        <f t="shared" si="39"/>
        <v>1075500</v>
      </c>
      <c r="I147" s="35">
        <f t="shared" si="39"/>
        <v>1075500</v>
      </c>
      <c r="J147" s="36">
        <f t="shared" si="39"/>
        <v>1075500</v>
      </c>
      <c r="K147" s="35">
        <f t="shared" si="39"/>
        <v>1075500</v>
      </c>
      <c r="L147" s="43" t="s">
        <v>58</v>
      </c>
      <c r="M147" s="71" t="s">
        <v>29</v>
      </c>
      <c r="N147" s="71">
        <v>7429</v>
      </c>
      <c r="O147" s="71">
        <v>7429</v>
      </c>
      <c r="P147" s="71">
        <v>7429</v>
      </c>
      <c r="Q147" s="71">
        <v>7429</v>
      </c>
      <c r="R147" s="71">
        <v>7429</v>
      </c>
      <c r="S147" s="71">
        <v>7429</v>
      </c>
      <c r="T147" s="77"/>
      <c r="U147" s="76"/>
    </row>
    <row r="148" spans="1:21" ht="20.25" hidden="1" customHeight="1">
      <c r="A148" s="24"/>
      <c r="B148" s="22"/>
      <c r="C148" s="49"/>
      <c r="D148" s="50"/>
      <c r="E148" s="35"/>
      <c r="F148" s="35"/>
      <c r="G148" s="35"/>
      <c r="H148" s="35"/>
      <c r="I148" s="35"/>
      <c r="J148" s="55"/>
      <c r="K148" s="35"/>
      <c r="L148" s="48"/>
      <c r="M148" s="72"/>
      <c r="N148" s="72"/>
      <c r="O148" s="72"/>
      <c r="P148" s="72"/>
      <c r="Q148" s="72"/>
      <c r="R148" s="72"/>
      <c r="S148" s="72"/>
      <c r="T148" s="77"/>
      <c r="U148" s="76"/>
    </row>
    <row r="149" spans="1:21" ht="47.25" customHeight="1">
      <c r="A149" s="24"/>
      <c r="B149" s="22"/>
      <c r="C149" s="49"/>
      <c r="D149" s="7" t="s">
        <v>72</v>
      </c>
      <c r="E149" s="6">
        <f>F149+G149+H149+I149+J149+K149</f>
        <v>6204858</v>
      </c>
      <c r="F149" s="6">
        <f>1075500-248142</f>
        <v>827358</v>
      </c>
      <c r="G149" s="6">
        <v>1075500</v>
      </c>
      <c r="H149" s="6">
        <v>1075500</v>
      </c>
      <c r="I149" s="6">
        <v>1075500</v>
      </c>
      <c r="J149" s="6">
        <v>1075500</v>
      </c>
      <c r="K149" s="6">
        <v>1075500</v>
      </c>
      <c r="L149" s="44"/>
      <c r="M149" s="39"/>
      <c r="N149" s="39"/>
      <c r="O149" s="39"/>
      <c r="P149" s="39"/>
      <c r="Q149" s="39"/>
      <c r="R149" s="39"/>
      <c r="S149" s="39"/>
      <c r="T149" s="12"/>
      <c r="U149" s="1"/>
    </row>
    <row r="150" spans="1:21" ht="11.25" customHeight="1">
      <c r="A150" s="24"/>
      <c r="B150" s="22"/>
      <c r="C150" s="49" t="s">
        <v>49</v>
      </c>
      <c r="D150" s="49" t="s">
        <v>82</v>
      </c>
      <c r="E150" s="35">
        <f>F150+G150+H150+I150+J150+K150</f>
        <v>639000</v>
      </c>
      <c r="F150" s="35">
        <f t="shared" ref="F150:K150" si="40">F152</f>
        <v>106500</v>
      </c>
      <c r="G150" s="35">
        <f t="shared" si="40"/>
        <v>106500</v>
      </c>
      <c r="H150" s="35">
        <f t="shared" si="40"/>
        <v>106500</v>
      </c>
      <c r="I150" s="35">
        <f t="shared" si="40"/>
        <v>106500</v>
      </c>
      <c r="J150" s="35">
        <f t="shared" si="40"/>
        <v>106500</v>
      </c>
      <c r="K150" s="35">
        <f t="shared" si="40"/>
        <v>106500</v>
      </c>
      <c r="L150" s="43" t="s">
        <v>58</v>
      </c>
      <c r="M150" s="71" t="s">
        <v>29</v>
      </c>
      <c r="N150" s="71">
        <v>424</v>
      </c>
      <c r="O150" s="71">
        <v>424</v>
      </c>
      <c r="P150" s="71">
        <v>424</v>
      </c>
      <c r="Q150" s="71">
        <v>424</v>
      </c>
      <c r="R150" s="71">
        <v>424</v>
      </c>
      <c r="S150" s="71">
        <v>424</v>
      </c>
      <c r="T150" s="77"/>
      <c r="U150" s="76"/>
    </row>
    <row r="151" spans="1:21" ht="34.5" customHeight="1">
      <c r="A151" s="24"/>
      <c r="B151" s="22"/>
      <c r="C151" s="49"/>
      <c r="D151" s="50"/>
      <c r="E151" s="35"/>
      <c r="F151" s="35"/>
      <c r="G151" s="35"/>
      <c r="H151" s="35"/>
      <c r="I151" s="35"/>
      <c r="J151" s="35"/>
      <c r="K151" s="35"/>
      <c r="L151" s="48"/>
      <c r="M151" s="39"/>
      <c r="N151" s="72"/>
      <c r="O151" s="72"/>
      <c r="P151" s="72"/>
      <c r="Q151" s="72"/>
      <c r="R151" s="72"/>
      <c r="S151" s="72"/>
      <c r="T151" s="77"/>
      <c r="U151" s="76"/>
    </row>
    <row r="152" spans="1:21" ht="30" customHeight="1">
      <c r="A152" s="24"/>
      <c r="B152" s="22"/>
      <c r="C152" s="49"/>
      <c r="D152" s="7" t="s">
        <v>79</v>
      </c>
      <c r="E152" s="6">
        <f>F152+G152+H152+I152+J152+K152</f>
        <v>639000</v>
      </c>
      <c r="F152" s="6">
        <v>106500</v>
      </c>
      <c r="G152" s="6">
        <v>106500</v>
      </c>
      <c r="H152" s="6">
        <v>106500</v>
      </c>
      <c r="I152" s="6">
        <v>106500</v>
      </c>
      <c r="J152" s="6">
        <v>106500</v>
      </c>
      <c r="K152" s="6">
        <v>106500</v>
      </c>
      <c r="L152" s="45"/>
      <c r="M152" s="37"/>
      <c r="N152" s="37"/>
      <c r="O152" s="37"/>
      <c r="P152" s="37"/>
      <c r="Q152" s="37"/>
      <c r="R152" s="37"/>
      <c r="S152" s="37"/>
      <c r="T152" s="12"/>
      <c r="U152" s="1"/>
    </row>
    <row r="153" spans="1:21" ht="21" hidden="1" customHeight="1">
      <c r="A153" s="24"/>
      <c r="B153" s="22"/>
      <c r="C153" s="49" t="s">
        <v>52</v>
      </c>
      <c r="D153" s="49" t="s">
        <v>82</v>
      </c>
      <c r="E153" s="35">
        <f>F153+G153+H153+I153+J153+K153</f>
        <v>639000</v>
      </c>
      <c r="F153" s="35">
        <f t="shared" ref="F153:K153" si="41">F156</f>
        <v>106500</v>
      </c>
      <c r="G153" s="35">
        <f t="shared" si="41"/>
        <v>106500</v>
      </c>
      <c r="H153" s="35">
        <f t="shared" si="41"/>
        <v>106500</v>
      </c>
      <c r="I153" s="35">
        <f t="shared" si="41"/>
        <v>106500</v>
      </c>
      <c r="J153" s="35">
        <f t="shared" si="41"/>
        <v>106500</v>
      </c>
      <c r="K153" s="35">
        <f t="shared" si="41"/>
        <v>106500</v>
      </c>
      <c r="L153" s="43" t="s">
        <v>58</v>
      </c>
      <c r="M153" s="71" t="s">
        <v>29</v>
      </c>
      <c r="N153" s="71">
        <v>318</v>
      </c>
      <c r="O153" s="71">
        <v>318</v>
      </c>
      <c r="P153" s="71">
        <v>318</v>
      </c>
      <c r="Q153" s="71">
        <v>318</v>
      </c>
      <c r="R153" s="71">
        <v>318</v>
      </c>
      <c r="S153" s="71">
        <v>318</v>
      </c>
      <c r="T153" s="77"/>
      <c r="U153" s="76"/>
    </row>
    <row r="154" spans="1:21" ht="39.75" customHeight="1">
      <c r="A154" s="24"/>
      <c r="B154" s="22"/>
      <c r="C154" s="49"/>
      <c r="D154" s="50"/>
      <c r="E154" s="35"/>
      <c r="F154" s="35"/>
      <c r="G154" s="35"/>
      <c r="H154" s="35"/>
      <c r="I154" s="35"/>
      <c r="J154" s="35"/>
      <c r="K154" s="35"/>
      <c r="L154" s="44"/>
      <c r="M154" s="72"/>
      <c r="N154" s="72"/>
      <c r="O154" s="72"/>
      <c r="P154" s="72"/>
      <c r="Q154" s="72"/>
      <c r="R154" s="72"/>
      <c r="S154" s="72"/>
      <c r="T154" s="77"/>
      <c r="U154" s="76"/>
    </row>
    <row r="155" spans="1:21">
      <c r="A155" s="24"/>
      <c r="B155" s="22"/>
      <c r="C155" s="49"/>
      <c r="D155" s="50"/>
      <c r="E155" s="35"/>
      <c r="F155" s="35"/>
      <c r="G155" s="35"/>
      <c r="H155" s="35"/>
      <c r="I155" s="35"/>
      <c r="J155" s="35"/>
      <c r="K155" s="35"/>
      <c r="L155" s="44"/>
      <c r="M155" s="72"/>
      <c r="N155" s="72"/>
      <c r="O155" s="72"/>
      <c r="P155" s="72"/>
      <c r="Q155" s="72"/>
      <c r="R155" s="72"/>
      <c r="S155" s="72"/>
      <c r="T155" s="77"/>
      <c r="U155" s="76"/>
    </row>
    <row r="156" spans="1:21" ht="16.5">
      <c r="A156" s="24"/>
      <c r="B156" s="22"/>
      <c r="C156" s="50"/>
      <c r="D156" s="7" t="s">
        <v>72</v>
      </c>
      <c r="E156" s="6">
        <f>F156+G156+H156+I156+J156+K156</f>
        <v>639000</v>
      </c>
      <c r="F156" s="6">
        <v>106500</v>
      </c>
      <c r="G156" s="6">
        <v>106500</v>
      </c>
      <c r="H156" s="6">
        <v>106500</v>
      </c>
      <c r="I156" s="6">
        <v>106500</v>
      </c>
      <c r="J156" s="6">
        <v>106500</v>
      </c>
      <c r="K156" s="6">
        <v>106500</v>
      </c>
      <c r="L156" s="45"/>
      <c r="M156" s="37"/>
      <c r="N156" s="37"/>
      <c r="O156" s="37"/>
      <c r="P156" s="37"/>
      <c r="Q156" s="37"/>
      <c r="R156" s="37"/>
      <c r="S156" s="37"/>
      <c r="T156" s="12"/>
      <c r="U156" s="1"/>
    </row>
    <row r="157" spans="1:21" ht="21.75" hidden="1" customHeight="1">
      <c r="A157" s="24"/>
      <c r="B157" s="22"/>
      <c r="C157" s="49" t="s">
        <v>51</v>
      </c>
      <c r="D157" s="49" t="s">
        <v>81</v>
      </c>
      <c r="E157" s="35">
        <f>F157+G157+H157+I157+J157+K157</f>
        <v>639000</v>
      </c>
      <c r="F157" s="35">
        <f t="shared" ref="F157:K157" si="42">F160</f>
        <v>106500</v>
      </c>
      <c r="G157" s="35">
        <f t="shared" si="42"/>
        <v>106500</v>
      </c>
      <c r="H157" s="35">
        <f t="shared" si="42"/>
        <v>106500</v>
      </c>
      <c r="I157" s="35">
        <f t="shared" si="42"/>
        <v>106500</v>
      </c>
      <c r="J157" s="35">
        <f t="shared" si="42"/>
        <v>106500</v>
      </c>
      <c r="K157" s="35">
        <f t="shared" si="42"/>
        <v>106500</v>
      </c>
      <c r="L157" s="43" t="s">
        <v>58</v>
      </c>
      <c r="M157" s="71" t="s">
        <v>29</v>
      </c>
      <c r="N157" s="71">
        <v>424</v>
      </c>
      <c r="O157" s="71">
        <v>424</v>
      </c>
      <c r="P157" s="71">
        <v>424</v>
      </c>
      <c r="Q157" s="71">
        <v>424</v>
      </c>
      <c r="R157" s="71">
        <v>424</v>
      </c>
      <c r="S157" s="71">
        <v>424</v>
      </c>
      <c r="T157" s="77"/>
      <c r="U157" s="76"/>
    </row>
    <row r="158" spans="1:21" ht="39.75" customHeight="1">
      <c r="A158" s="24"/>
      <c r="B158" s="22"/>
      <c r="C158" s="50"/>
      <c r="D158" s="50"/>
      <c r="E158" s="35"/>
      <c r="F158" s="35"/>
      <c r="G158" s="35"/>
      <c r="H158" s="35"/>
      <c r="I158" s="35"/>
      <c r="J158" s="35"/>
      <c r="K158" s="35"/>
      <c r="L158" s="44"/>
      <c r="M158" s="72"/>
      <c r="N158" s="72"/>
      <c r="O158" s="72"/>
      <c r="P158" s="72"/>
      <c r="Q158" s="72"/>
      <c r="R158" s="72"/>
      <c r="S158" s="72"/>
      <c r="T158" s="77"/>
      <c r="U158" s="76"/>
    </row>
    <row r="159" spans="1:21">
      <c r="A159" s="24"/>
      <c r="B159" s="22"/>
      <c r="C159" s="50"/>
      <c r="D159" s="50"/>
      <c r="E159" s="35"/>
      <c r="F159" s="35"/>
      <c r="G159" s="35"/>
      <c r="H159" s="35"/>
      <c r="I159" s="35"/>
      <c r="J159" s="35"/>
      <c r="K159" s="35"/>
      <c r="L159" s="44"/>
      <c r="M159" s="72"/>
      <c r="N159" s="72"/>
      <c r="O159" s="72"/>
      <c r="P159" s="72"/>
      <c r="Q159" s="72"/>
      <c r="R159" s="72"/>
      <c r="S159" s="72"/>
      <c r="T159" s="77"/>
      <c r="U159" s="76"/>
    </row>
    <row r="160" spans="1:21" ht="18.75" customHeight="1">
      <c r="A160" s="24"/>
      <c r="B160" s="22"/>
      <c r="C160" s="50"/>
      <c r="D160" s="7" t="s">
        <v>80</v>
      </c>
      <c r="E160" s="6">
        <f>F160+G160+H160+I160+J160+K160</f>
        <v>639000</v>
      </c>
      <c r="F160" s="6">
        <v>106500</v>
      </c>
      <c r="G160" s="6">
        <v>106500</v>
      </c>
      <c r="H160" s="6">
        <v>106500</v>
      </c>
      <c r="I160" s="6">
        <v>106500</v>
      </c>
      <c r="J160" s="6">
        <v>106500</v>
      </c>
      <c r="K160" s="6">
        <v>106500</v>
      </c>
      <c r="L160" s="44"/>
      <c r="M160" s="39"/>
      <c r="N160" s="39"/>
      <c r="O160" s="39"/>
      <c r="P160" s="39"/>
      <c r="Q160" s="39"/>
      <c r="R160" s="39"/>
      <c r="S160" s="39"/>
      <c r="T160" s="12"/>
      <c r="U160" s="1"/>
    </row>
    <row r="161" spans="1:21" ht="6" customHeight="1">
      <c r="A161" s="24"/>
      <c r="B161" s="22"/>
      <c r="C161" s="49" t="s">
        <v>50</v>
      </c>
      <c r="D161" s="49" t="s">
        <v>63</v>
      </c>
      <c r="E161" s="35">
        <f>F161+G161+H161+I161+J161+K161</f>
        <v>639000</v>
      </c>
      <c r="F161" s="35">
        <f t="shared" ref="F161:K161" si="43">F163</f>
        <v>106500</v>
      </c>
      <c r="G161" s="35">
        <f t="shared" si="43"/>
        <v>106500</v>
      </c>
      <c r="H161" s="35">
        <f t="shared" si="43"/>
        <v>106500</v>
      </c>
      <c r="I161" s="35">
        <f t="shared" si="43"/>
        <v>106500</v>
      </c>
      <c r="J161" s="35">
        <f t="shared" si="43"/>
        <v>106500</v>
      </c>
      <c r="K161" s="35">
        <f t="shared" si="43"/>
        <v>106500</v>
      </c>
      <c r="L161" s="43" t="s">
        <v>58</v>
      </c>
      <c r="M161" s="71" t="s">
        <v>29</v>
      </c>
      <c r="N161" s="71">
        <v>530</v>
      </c>
      <c r="O161" s="71">
        <v>530</v>
      </c>
      <c r="P161" s="71">
        <v>530</v>
      </c>
      <c r="Q161" s="71">
        <v>530</v>
      </c>
      <c r="R161" s="71">
        <v>530</v>
      </c>
      <c r="S161" s="71">
        <v>530</v>
      </c>
      <c r="T161" s="77"/>
      <c r="U161" s="76"/>
    </row>
    <row r="162" spans="1:21" ht="38.25" customHeight="1">
      <c r="A162" s="24"/>
      <c r="B162" s="22"/>
      <c r="C162" s="49"/>
      <c r="D162" s="50"/>
      <c r="E162" s="35"/>
      <c r="F162" s="35"/>
      <c r="G162" s="35"/>
      <c r="H162" s="35"/>
      <c r="I162" s="35"/>
      <c r="J162" s="35"/>
      <c r="K162" s="35"/>
      <c r="L162" s="48"/>
      <c r="M162" s="72"/>
      <c r="N162" s="72"/>
      <c r="O162" s="72"/>
      <c r="P162" s="72"/>
      <c r="Q162" s="72"/>
      <c r="R162" s="72"/>
      <c r="S162" s="72"/>
      <c r="T162" s="77"/>
      <c r="U162" s="76"/>
    </row>
    <row r="163" spans="1:21" ht="33.75" customHeight="1">
      <c r="A163" s="24"/>
      <c r="B163" s="22"/>
      <c r="C163" s="50"/>
      <c r="D163" s="7" t="s">
        <v>79</v>
      </c>
      <c r="E163" s="6">
        <f>F163+G163+H163+I163+J163+K163</f>
        <v>639000</v>
      </c>
      <c r="F163" s="6">
        <v>106500</v>
      </c>
      <c r="G163" s="6">
        <v>106500</v>
      </c>
      <c r="H163" s="6">
        <v>106500</v>
      </c>
      <c r="I163" s="6">
        <v>106500</v>
      </c>
      <c r="J163" s="6">
        <v>106500</v>
      </c>
      <c r="K163" s="6">
        <v>106500</v>
      </c>
      <c r="L163" s="44"/>
      <c r="M163" s="39"/>
      <c r="N163" s="39"/>
      <c r="O163" s="39"/>
      <c r="P163" s="39"/>
      <c r="Q163" s="39"/>
      <c r="R163" s="39"/>
      <c r="S163" s="39"/>
      <c r="T163" s="12"/>
      <c r="U163" s="1"/>
    </row>
    <row r="164" spans="1:21" ht="24" customHeight="1">
      <c r="A164" s="24"/>
      <c r="B164" s="22"/>
      <c r="C164" s="49" t="s">
        <v>53</v>
      </c>
      <c r="D164" s="7" t="s">
        <v>83</v>
      </c>
      <c r="E164" s="6">
        <f>F164+G164+H164+I164+J164+K164</f>
        <v>639000</v>
      </c>
      <c r="F164" s="6">
        <f t="shared" ref="F164:K164" si="44">F165</f>
        <v>106500</v>
      </c>
      <c r="G164" s="6">
        <f t="shared" si="44"/>
        <v>106500</v>
      </c>
      <c r="H164" s="6">
        <f t="shared" si="44"/>
        <v>106500</v>
      </c>
      <c r="I164" s="6">
        <f t="shared" si="44"/>
        <v>106500</v>
      </c>
      <c r="J164" s="6">
        <f t="shared" si="44"/>
        <v>106500</v>
      </c>
      <c r="K164" s="6">
        <f t="shared" si="44"/>
        <v>106500</v>
      </c>
      <c r="L164" s="43" t="s">
        <v>58</v>
      </c>
      <c r="M164" s="71" t="s">
        <v>29</v>
      </c>
      <c r="N164" s="71">
        <v>424</v>
      </c>
      <c r="O164" s="71">
        <v>424</v>
      </c>
      <c r="P164" s="71">
        <v>424</v>
      </c>
      <c r="Q164" s="71">
        <v>424</v>
      </c>
      <c r="R164" s="71">
        <v>424</v>
      </c>
      <c r="S164" s="71">
        <v>424</v>
      </c>
      <c r="T164" s="12"/>
      <c r="U164" s="1"/>
    </row>
    <row r="165" spans="1:21" ht="63.75" customHeight="1">
      <c r="A165" s="25"/>
      <c r="B165" s="22"/>
      <c r="C165" s="49"/>
      <c r="D165" s="7" t="s">
        <v>79</v>
      </c>
      <c r="E165" s="6">
        <f>F165+G165+H165+I165+J165+K165</f>
        <v>639000</v>
      </c>
      <c r="F165" s="6">
        <v>106500</v>
      </c>
      <c r="G165" s="6">
        <v>106500</v>
      </c>
      <c r="H165" s="6">
        <v>106500</v>
      </c>
      <c r="I165" s="6">
        <v>106500</v>
      </c>
      <c r="J165" s="6">
        <v>106500</v>
      </c>
      <c r="K165" s="6">
        <v>106500</v>
      </c>
      <c r="L165" s="44"/>
      <c r="M165" s="39"/>
      <c r="N165" s="39"/>
      <c r="O165" s="39"/>
      <c r="P165" s="39"/>
      <c r="Q165" s="39"/>
      <c r="R165" s="39"/>
      <c r="S165" s="39"/>
      <c r="T165" s="12"/>
      <c r="U165" s="1"/>
    </row>
    <row r="166" spans="1:21" ht="33" customHeight="1">
      <c r="A166" s="49" t="s">
        <v>59</v>
      </c>
      <c r="B166" s="49"/>
      <c r="C166" s="49"/>
      <c r="D166" s="49" t="s">
        <v>30</v>
      </c>
      <c r="E166" s="35">
        <f>F166+G166+H166+I166+J166+K166</f>
        <v>649548944</v>
      </c>
      <c r="F166" s="35">
        <f t="shared" ref="F166:K166" si="45">F168</f>
        <v>122953724</v>
      </c>
      <c r="G166" s="35">
        <f t="shared" si="45"/>
        <v>105319044</v>
      </c>
      <c r="H166" s="35">
        <f t="shared" si="45"/>
        <v>105319044</v>
      </c>
      <c r="I166" s="35">
        <f t="shared" si="45"/>
        <v>105319044</v>
      </c>
      <c r="J166" s="35">
        <f t="shared" si="45"/>
        <v>105319044</v>
      </c>
      <c r="K166" s="35">
        <f t="shared" si="45"/>
        <v>105319044</v>
      </c>
      <c r="L166" s="49" t="s">
        <v>60</v>
      </c>
      <c r="M166" s="67" t="s">
        <v>25</v>
      </c>
      <c r="N166" s="67" t="s">
        <v>25</v>
      </c>
      <c r="O166" s="67" t="s">
        <v>25</v>
      </c>
      <c r="P166" s="67" t="s">
        <v>25</v>
      </c>
      <c r="Q166" s="67" t="s">
        <v>25</v>
      </c>
      <c r="R166" s="67" t="s">
        <v>25</v>
      </c>
      <c r="S166" s="67" t="s">
        <v>25</v>
      </c>
      <c r="T166" s="80"/>
      <c r="U166" s="79"/>
    </row>
    <row r="167" spans="1:21" ht="24.75" customHeight="1">
      <c r="A167" s="49"/>
      <c r="B167" s="49"/>
      <c r="C167" s="49"/>
      <c r="D167" s="50"/>
      <c r="E167" s="35"/>
      <c r="F167" s="35"/>
      <c r="G167" s="35"/>
      <c r="H167" s="35"/>
      <c r="I167" s="35"/>
      <c r="J167" s="35"/>
      <c r="K167" s="35"/>
      <c r="L167" s="49"/>
      <c r="M167" s="67"/>
      <c r="N167" s="67"/>
      <c r="O167" s="67"/>
      <c r="P167" s="67"/>
      <c r="Q167" s="67"/>
      <c r="R167" s="67"/>
      <c r="S167" s="67"/>
      <c r="T167" s="80"/>
      <c r="U167" s="79"/>
    </row>
    <row r="168" spans="1:21" ht="6" customHeight="1">
      <c r="A168" s="49"/>
      <c r="B168" s="49"/>
      <c r="C168" s="49"/>
      <c r="D168" s="49" t="s">
        <v>72</v>
      </c>
      <c r="E168" s="35">
        <f>F168+G168+H168+I168+J168+K168</f>
        <v>649548944</v>
      </c>
      <c r="F168" s="35">
        <f t="shared" ref="F168:K168" si="46">F30+F70</f>
        <v>122953724</v>
      </c>
      <c r="G168" s="35">
        <f t="shared" si="46"/>
        <v>105319044</v>
      </c>
      <c r="H168" s="35">
        <f t="shared" si="46"/>
        <v>105319044</v>
      </c>
      <c r="I168" s="35">
        <f t="shared" si="46"/>
        <v>105319044</v>
      </c>
      <c r="J168" s="35">
        <f t="shared" si="46"/>
        <v>105319044</v>
      </c>
      <c r="K168" s="35">
        <f t="shared" si="46"/>
        <v>105319044</v>
      </c>
      <c r="L168" s="49"/>
      <c r="M168" s="67"/>
      <c r="N168" s="67"/>
      <c r="O168" s="67"/>
      <c r="P168" s="67"/>
      <c r="Q168" s="67"/>
      <c r="R168" s="67"/>
      <c r="S168" s="67"/>
      <c r="T168" s="26"/>
      <c r="U168" s="79"/>
    </row>
    <row r="169" spans="1:21" ht="15" customHeight="1">
      <c r="A169" s="49"/>
      <c r="B169" s="49"/>
      <c r="C169" s="49"/>
      <c r="D169" s="50"/>
      <c r="E169" s="35"/>
      <c r="F169" s="35"/>
      <c r="G169" s="35"/>
      <c r="H169" s="35"/>
      <c r="I169" s="35"/>
      <c r="J169" s="35"/>
      <c r="K169" s="35"/>
      <c r="L169" s="49"/>
      <c r="M169" s="67"/>
      <c r="N169" s="67"/>
      <c r="O169" s="67"/>
      <c r="P169" s="67"/>
      <c r="Q169" s="67"/>
      <c r="R169" s="67"/>
      <c r="S169" s="67"/>
      <c r="T169" s="27" t="s">
        <v>61</v>
      </c>
      <c r="U169" s="79"/>
    </row>
    <row r="170" spans="1:21" ht="9" customHeight="1">
      <c r="T170" s="3"/>
    </row>
    <row r="171" spans="1:21" ht="10.5" customHeight="1"/>
    <row r="173" spans="1:2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</row>
  </sheetData>
  <customSheetViews>
    <customSheetView guid="{807BEF8B-2AFC-45A5-9C1F-D2C5300980DF}" scale="120" hiddenRows="1" topLeftCell="A135">
      <selection activeCell="F196" sqref="F196:F197"/>
      <pageMargins left="0.11811023622047245" right="0.11811023622047245" top="0.35433070866141736" bottom="0.35433070866141736" header="0.31496062992125984" footer="0.31496062992125984"/>
      <pageSetup paperSize="9" scale="80" orientation="landscape" r:id="rId1"/>
    </customSheetView>
  </customSheetViews>
  <mergeCells count="799">
    <mergeCell ref="D130:D132"/>
    <mergeCell ref="E140:E141"/>
    <mergeCell ref="D134:D135"/>
    <mergeCell ref="E130:E132"/>
    <mergeCell ref="J168:J169"/>
    <mergeCell ref="M166:M169"/>
    <mergeCell ref="L166:L169"/>
    <mergeCell ref="C134:C136"/>
    <mergeCell ref="C140:C142"/>
    <mergeCell ref="D137:D138"/>
    <mergeCell ref="E137:E138"/>
    <mergeCell ref="E134:E135"/>
    <mergeCell ref="N166:N169"/>
    <mergeCell ref="O166:O169"/>
    <mergeCell ref="P166:P169"/>
    <mergeCell ref="O145:O146"/>
    <mergeCell ref="P145:P146"/>
    <mergeCell ref="G168:G169"/>
    <mergeCell ref="P153:P156"/>
    <mergeCell ref="G166:G167"/>
    <mergeCell ref="H168:H169"/>
    <mergeCell ref="I166:I167"/>
    <mergeCell ref="L153:L156"/>
    <mergeCell ref="M153:M156"/>
    <mergeCell ref="M157:M160"/>
    <mergeCell ref="M164:M165"/>
    <mergeCell ref="L164:L165"/>
    <mergeCell ref="K166:K167"/>
    <mergeCell ref="I168:I169"/>
    <mergeCell ref="K168:K169"/>
    <mergeCell ref="K150:K151"/>
    <mergeCell ref="G161:G162"/>
    <mergeCell ref="K157:K159"/>
    <mergeCell ref="K153:K155"/>
    <mergeCell ref="K161:K162"/>
    <mergeCell ref="G157:G159"/>
    <mergeCell ref="J166:J167"/>
    <mergeCell ref="H166:H167"/>
    <mergeCell ref="A86:A106"/>
    <mergeCell ref="D74:D80"/>
    <mergeCell ref="E70:E71"/>
    <mergeCell ref="E74:E80"/>
    <mergeCell ref="E82:E84"/>
    <mergeCell ref="B72:B73"/>
    <mergeCell ref="B86:B106"/>
    <mergeCell ref="A68:A71"/>
    <mergeCell ref="A74:A81"/>
    <mergeCell ref="A72:A73"/>
    <mergeCell ref="J74:J80"/>
    <mergeCell ref="J82:J84"/>
    <mergeCell ref="G82:G84"/>
    <mergeCell ref="J86:J96"/>
    <mergeCell ref="I74:I80"/>
    <mergeCell ref="H86:H96"/>
    <mergeCell ref="I86:I96"/>
    <mergeCell ref="H74:H80"/>
    <mergeCell ref="D70:D71"/>
    <mergeCell ref="A82:A85"/>
    <mergeCell ref="B82:B85"/>
    <mergeCell ref="A119:A126"/>
    <mergeCell ref="B119:B126"/>
    <mergeCell ref="D115:D116"/>
    <mergeCell ref="D117:D118"/>
    <mergeCell ref="C111:C114"/>
    <mergeCell ref="C107:C110"/>
    <mergeCell ref="D125:D126"/>
    <mergeCell ref="K119:K120"/>
    <mergeCell ref="J109:J110"/>
    <mergeCell ref="K121:K122"/>
    <mergeCell ref="K109:K110"/>
    <mergeCell ref="K123:K124"/>
    <mergeCell ref="J111:J112"/>
    <mergeCell ref="K113:K114"/>
    <mergeCell ref="K111:K112"/>
    <mergeCell ref="K115:K116"/>
    <mergeCell ref="E111:E112"/>
    <mergeCell ref="D119:D120"/>
    <mergeCell ref="D113:D114"/>
    <mergeCell ref="D111:D112"/>
    <mergeCell ref="L119:L126"/>
    <mergeCell ref="J123:J124"/>
    <mergeCell ref="J125:J126"/>
    <mergeCell ref="J117:J118"/>
    <mergeCell ref="J119:J120"/>
    <mergeCell ref="K117:K118"/>
    <mergeCell ref="R147:R149"/>
    <mergeCell ref="Q147:Q149"/>
    <mergeCell ref="E123:E124"/>
    <mergeCell ref="E115:E116"/>
    <mergeCell ref="J113:J114"/>
    <mergeCell ref="J121:J122"/>
    <mergeCell ref="F113:F114"/>
    <mergeCell ref="I113:I114"/>
    <mergeCell ref="H113:H114"/>
    <mergeCell ref="G113:G114"/>
    <mergeCell ref="N137:N138"/>
    <mergeCell ref="M137:M138"/>
    <mergeCell ref="M140:M141"/>
    <mergeCell ref="N143:N144"/>
    <mergeCell ref="Q145:Q146"/>
    <mergeCell ref="R145:R146"/>
    <mergeCell ref="R143:R144"/>
    <mergeCell ref="K140:K141"/>
    <mergeCell ref="L140:L141"/>
    <mergeCell ref="K143:K144"/>
    <mergeCell ref="K147:K148"/>
    <mergeCell ref="R137:R138"/>
    <mergeCell ref="R140:R141"/>
    <mergeCell ref="P143:P144"/>
    <mergeCell ref="Q143:Q144"/>
    <mergeCell ref="N140:N141"/>
    <mergeCell ref="L145:L146"/>
    <mergeCell ref="Q137:Q138"/>
    <mergeCell ref="Q140:Q141"/>
    <mergeCell ref="M145:M146"/>
    <mergeCell ref="N145:N146"/>
    <mergeCell ref="L143:L144"/>
    <mergeCell ref="M143:M144"/>
    <mergeCell ref="P140:P141"/>
    <mergeCell ref="O143:O144"/>
    <mergeCell ref="L137:L138"/>
    <mergeCell ref="A173:S173"/>
    <mergeCell ref="A64:A65"/>
    <mergeCell ref="B64:B65"/>
    <mergeCell ref="C64:C65"/>
    <mergeCell ref="L64:L65"/>
    <mergeCell ref="M64:M65"/>
    <mergeCell ref="N64:N65"/>
    <mergeCell ref="O64:O65"/>
    <mergeCell ref="P64:P65"/>
    <mergeCell ref="Q64:Q65"/>
    <mergeCell ref="R64:R65"/>
    <mergeCell ref="S64:S65"/>
    <mergeCell ref="D140:D141"/>
    <mergeCell ref="S153:S156"/>
    <mergeCell ref="R153:R156"/>
    <mergeCell ref="M147:M149"/>
    <mergeCell ref="K145:K146"/>
    <mergeCell ref="J137:J138"/>
    <mergeCell ref="K137:K138"/>
    <mergeCell ref="Q150:Q152"/>
    <mergeCell ref="S145:S146"/>
    <mergeCell ref="N161:N163"/>
    <mergeCell ref="L150:L152"/>
    <mergeCell ref="N147:N149"/>
    <mergeCell ref="N157:N160"/>
    <mergeCell ref="M150:M152"/>
    <mergeCell ref="N153:N156"/>
    <mergeCell ref="N150:N152"/>
    <mergeCell ref="M161:M163"/>
    <mergeCell ref="L161:L163"/>
    <mergeCell ref="U137:U138"/>
    <mergeCell ref="U143:U144"/>
    <mergeCell ref="S137:S138"/>
    <mergeCell ref="U140:U141"/>
    <mergeCell ref="T137:T138"/>
    <mergeCell ref="S140:S141"/>
    <mergeCell ref="U150:U151"/>
    <mergeCell ref="U147:U148"/>
    <mergeCell ref="S143:S144"/>
    <mergeCell ref="T140:T141"/>
    <mergeCell ref="T145:T146"/>
    <mergeCell ref="T143:T144"/>
    <mergeCell ref="S147:S149"/>
    <mergeCell ref="T150:T151"/>
    <mergeCell ref="T147:T148"/>
    <mergeCell ref="U145:U146"/>
    <mergeCell ref="N164:N165"/>
    <mergeCell ref="R164:R165"/>
    <mergeCell ref="Q164:Q165"/>
    <mergeCell ref="U166:U167"/>
    <mergeCell ref="S166:S169"/>
    <mergeCell ref="P161:P163"/>
    <mergeCell ref="Q166:Q169"/>
    <mergeCell ref="U161:U162"/>
    <mergeCell ref="S164:S165"/>
    <mergeCell ref="S161:S163"/>
    <mergeCell ref="O164:O165"/>
    <mergeCell ref="T161:T162"/>
    <mergeCell ref="O161:O163"/>
    <mergeCell ref="Q161:Q163"/>
    <mergeCell ref="U168:U169"/>
    <mergeCell ref="T166:T167"/>
    <mergeCell ref="R166:R169"/>
    <mergeCell ref="R161:R163"/>
    <mergeCell ref="P164:P165"/>
    <mergeCell ref="R150:R152"/>
    <mergeCell ref="O150:O152"/>
    <mergeCell ref="Q157:Q160"/>
    <mergeCell ref="S157:S160"/>
    <mergeCell ref="T157:T159"/>
    <mergeCell ref="O153:O156"/>
    <mergeCell ref="P157:P160"/>
    <mergeCell ref="P150:P152"/>
    <mergeCell ref="Q153:Q156"/>
    <mergeCell ref="O147:O149"/>
    <mergeCell ref="P147:P149"/>
    <mergeCell ref="O157:O160"/>
    <mergeCell ref="L157:L160"/>
    <mergeCell ref="L147:L149"/>
    <mergeCell ref="U157:U159"/>
    <mergeCell ref="R157:R160"/>
    <mergeCell ref="T153:T155"/>
    <mergeCell ref="S150:S152"/>
    <mergeCell ref="U153:U155"/>
    <mergeCell ref="A143:A146"/>
    <mergeCell ref="B143:B146"/>
    <mergeCell ref="J145:J146"/>
    <mergeCell ref="J153:J155"/>
    <mergeCell ref="C147:C149"/>
    <mergeCell ref="C150:C152"/>
    <mergeCell ref="G147:G148"/>
    <mergeCell ref="G150:G151"/>
    <mergeCell ref="G153:G155"/>
    <mergeCell ref="D150:D151"/>
    <mergeCell ref="F150:F151"/>
    <mergeCell ref="E147:E148"/>
    <mergeCell ref="F145:F146"/>
    <mergeCell ref="C143:C146"/>
    <mergeCell ref="D147:D148"/>
    <mergeCell ref="F147:F148"/>
    <mergeCell ref="D143:D144"/>
    <mergeCell ref="E150:E151"/>
    <mergeCell ref="E143:E144"/>
    <mergeCell ref="J147:J148"/>
    <mergeCell ref="I153:I155"/>
    <mergeCell ref="H157:H159"/>
    <mergeCell ref="D145:D146"/>
    <mergeCell ref="E145:E146"/>
    <mergeCell ref="H147:H148"/>
    <mergeCell ref="H153:H155"/>
    <mergeCell ref="I150:I151"/>
    <mergeCell ref="J150:J151"/>
    <mergeCell ref="H150:H151"/>
    <mergeCell ref="J157:J159"/>
    <mergeCell ref="I157:I159"/>
    <mergeCell ref="E161:E162"/>
    <mergeCell ref="I161:I162"/>
    <mergeCell ref="H161:H162"/>
    <mergeCell ref="J161:J162"/>
    <mergeCell ref="I147:I148"/>
    <mergeCell ref="F143:F144"/>
    <mergeCell ref="G145:G146"/>
    <mergeCell ref="G143:G144"/>
    <mergeCell ref="H145:H146"/>
    <mergeCell ref="I145:I146"/>
    <mergeCell ref="I143:I144"/>
    <mergeCell ref="F157:F159"/>
    <mergeCell ref="F161:F162"/>
    <mergeCell ref="A166:C169"/>
    <mergeCell ref="C157:C160"/>
    <mergeCell ref="E157:E159"/>
    <mergeCell ref="D168:D169"/>
    <mergeCell ref="E168:E169"/>
    <mergeCell ref="C164:C165"/>
    <mergeCell ref="D161:D162"/>
    <mergeCell ref="F166:F167"/>
    <mergeCell ref="F130:F132"/>
    <mergeCell ref="C153:C156"/>
    <mergeCell ref="D153:D155"/>
    <mergeCell ref="D166:D167"/>
    <mergeCell ref="C161:C163"/>
    <mergeCell ref="F168:F169"/>
    <mergeCell ref="E166:E167"/>
    <mergeCell ref="F153:F155"/>
    <mergeCell ref="D157:D159"/>
    <mergeCell ref="E153:E155"/>
    <mergeCell ref="G140:G141"/>
    <mergeCell ref="F140:F141"/>
    <mergeCell ref="N134:N135"/>
    <mergeCell ref="O134:O135"/>
    <mergeCell ref="N130:N132"/>
    <mergeCell ref="G137:G138"/>
    <mergeCell ref="O140:O141"/>
    <mergeCell ref="O137:O138"/>
    <mergeCell ref="H140:H141"/>
    <mergeCell ref="J140:J141"/>
    <mergeCell ref="K127:K128"/>
    <mergeCell ref="J127:J128"/>
    <mergeCell ref="M127:M128"/>
    <mergeCell ref="J143:J144"/>
    <mergeCell ref="I140:I141"/>
    <mergeCell ref="H143:H144"/>
    <mergeCell ref="Q134:Q135"/>
    <mergeCell ref="S127:S128"/>
    <mergeCell ref="Q130:Q132"/>
    <mergeCell ref="F137:F138"/>
    <mergeCell ref="F134:F135"/>
    <mergeCell ref="R127:R128"/>
    <mergeCell ref="Q127:Q128"/>
    <mergeCell ref="P134:P135"/>
    <mergeCell ref="P127:P128"/>
    <mergeCell ref="P137:P138"/>
    <mergeCell ref="U134:U135"/>
    <mergeCell ref="R130:R132"/>
    <mergeCell ref="S130:S132"/>
    <mergeCell ref="U127:U128"/>
    <mergeCell ref="T127:T128"/>
    <mergeCell ref="R134:R135"/>
    <mergeCell ref="S134:S135"/>
    <mergeCell ref="U130:U132"/>
    <mergeCell ref="T134:T135"/>
    <mergeCell ref="T130:T132"/>
    <mergeCell ref="K134:K135"/>
    <mergeCell ref="J134:J135"/>
    <mergeCell ref="J130:J132"/>
    <mergeCell ref="K130:K132"/>
    <mergeCell ref="L134:L135"/>
    <mergeCell ref="M134:M135"/>
    <mergeCell ref="L130:L132"/>
    <mergeCell ref="N127:N128"/>
    <mergeCell ref="O127:O128"/>
    <mergeCell ref="O130:O132"/>
    <mergeCell ref="P130:P132"/>
    <mergeCell ref="M130:M132"/>
    <mergeCell ref="L127:L128"/>
    <mergeCell ref="U111:U112"/>
    <mergeCell ref="R107:R110"/>
    <mergeCell ref="Q107:Q110"/>
    <mergeCell ref="R111:R114"/>
    <mergeCell ref="Q111:Q114"/>
    <mergeCell ref="S111:S114"/>
    <mergeCell ref="U113:U114"/>
    <mergeCell ref="O123:O126"/>
    <mergeCell ref="U107:U108"/>
    <mergeCell ref="U119:U120"/>
    <mergeCell ref="R115:R118"/>
    <mergeCell ref="Q119:Q122"/>
    <mergeCell ref="R119:R122"/>
    <mergeCell ref="Q115:Q118"/>
    <mergeCell ref="T117:T118"/>
    <mergeCell ref="R123:R126"/>
    <mergeCell ref="U109:U110"/>
    <mergeCell ref="J107:J108"/>
    <mergeCell ref="T115:T116"/>
    <mergeCell ref="U125:U126"/>
    <mergeCell ref="U123:U124"/>
    <mergeCell ref="S115:S118"/>
    <mergeCell ref="U121:U122"/>
    <mergeCell ref="T119:T120"/>
    <mergeCell ref="U117:U118"/>
    <mergeCell ref="U115:U116"/>
    <mergeCell ref="T125:T126"/>
    <mergeCell ref="R82:R85"/>
    <mergeCell ref="Q82:Q85"/>
    <mergeCell ref="S82:S85"/>
    <mergeCell ref="S86:S91"/>
    <mergeCell ref="Q86:Q91"/>
    <mergeCell ref="R86:R91"/>
    <mergeCell ref="N82:N85"/>
    <mergeCell ref="N86:N91"/>
    <mergeCell ref="M107:M110"/>
    <mergeCell ref="P86:P91"/>
    <mergeCell ref="L86:L91"/>
    <mergeCell ref="O82:O85"/>
    <mergeCell ref="O86:O91"/>
    <mergeCell ref="M82:M85"/>
    <mergeCell ref="K86:K96"/>
    <mergeCell ref="K125:K126"/>
    <mergeCell ref="L92:L96"/>
    <mergeCell ref="L107:L118"/>
    <mergeCell ref="P82:P85"/>
    <mergeCell ref="L82:L85"/>
    <mergeCell ref="K82:K84"/>
    <mergeCell ref="K107:K108"/>
    <mergeCell ref="N107:N110"/>
    <mergeCell ref="N92:N96"/>
    <mergeCell ref="N123:N126"/>
    <mergeCell ref="M123:M126"/>
    <mergeCell ref="N119:N122"/>
    <mergeCell ref="T109:T110"/>
    <mergeCell ref="M119:M122"/>
    <mergeCell ref="J115:J116"/>
    <mergeCell ref="N111:N114"/>
    <mergeCell ref="P111:P114"/>
    <mergeCell ref="O111:O114"/>
    <mergeCell ref="P123:P126"/>
    <mergeCell ref="T107:T108"/>
    <mergeCell ref="N115:N118"/>
    <mergeCell ref="M115:M118"/>
    <mergeCell ref="Q92:Q96"/>
    <mergeCell ref="R92:R96"/>
    <mergeCell ref="S92:S96"/>
    <mergeCell ref="T113:T114"/>
    <mergeCell ref="T111:T112"/>
    <mergeCell ref="P107:P110"/>
    <mergeCell ref="T86:T91"/>
    <mergeCell ref="M86:M91"/>
    <mergeCell ref="T123:T124"/>
    <mergeCell ref="Q123:Q126"/>
    <mergeCell ref="S123:S126"/>
    <mergeCell ref="O107:O110"/>
    <mergeCell ref="P115:P118"/>
    <mergeCell ref="S119:S122"/>
    <mergeCell ref="O119:O122"/>
    <mergeCell ref="T121:T122"/>
    <mergeCell ref="P92:P96"/>
    <mergeCell ref="S107:S110"/>
    <mergeCell ref="M92:M96"/>
    <mergeCell ref="P119:P122"/>
    <mergeCell ref="O115:O118"/>
    <mergeCell ref="M111:M114"/>
    <mergeCell ref="O92:O96"/>
    <mergeCell ref="U60:U61"/>
    <mergeCell ref="T60:T61"/>
    <mergeCell ref="T62:T63"/>
    <mergeCell ref="U86:U91"/>
    <mergeCell ref="U68:U69"/>
    <mergeCell ref="T70:T71"/>
    <mergeCell ref="U70:U71"/>
    <mergeCell ref="T82:T84"/>
    <mergeCell ref="T74:T75"/>
    <mergeCell ref="T76:T77"/>
    <mergeCell ref="U74:U75"/>
    <mergeCell ref="U62:U63"/>
    <mergeCell ref="T92:T96"/>
    <mergeCell ref="S60:S63"/>
    <mergeCell ref="T68:T69"/>
    <mergeCell ref="S68:S71"/>
    <mergeCell ref="U92:U96"/>
    <mergeCell ref="U82:U84"/>
    <mergeCell ref="U78:U80"/>
    <mergeCell ref="U76:U77"/>
    <mergeCell ref="L68:L71"/>
    <mergeCell ref="K62:K63"/>
    <mergeCell ref="J70:J71"/>
    <mergeCell ref="L60:L63"/>
    <mergeCell ref="K70:K71"/>
    <mergeCell ref="J68:J69"/>
    <mergeCell ref="J60:J61"/>
    <mergeCell ref="K68:K69"/>
    <mergeCell ref="K60:K61"/>
    <mergeCell ref="J62:J63"/>
    <mergeCell ref="O60:O63"/>
    <mergeCell ref="P60:P63"/>
    <mergeCell ref="Q60:Q63"/>
    <mergeCell ref="N68:N71"/>
    <mergeCell ref="O68:O71"/>
    <mergeCell ref="P68:P71"/>
    <mergeCell ref="T78:T80"/>
    <mergeCell ref="L74:L81"/>
    <mergeCell ref="R74:R81"/>
    <mergeCell ref="Q74:Q81"/>
    <mergeCell ref="N74:N81"/>
    <mergeCell ref="M74:M81"/>
    <mergeCell ref="P53:P56"/>
    <mergeCell ref="R48:R49"/>
    <mergeCell ref="N48:N49"/>
    <mergeCell ref="M48:M49"/>
    <mergeCell ref="P74:P81"/>
    <mergeCell ref="O74:O81"/>
    <mergeCell ref="M60:M63"/>
    <mergeCell ref="N60:N63"/>
    <mergeCell ref="M68:M71"/>
    <mergeCell ref="R60:R63"/>
    <mergeCell ref="L46:L47"/>
    <mergeCell ref="O46:O47"/>
    <mergeCell ref="P46:P47"/>
    <mergeCell ref="N46:N47"/>
    <mergeCell ref="Q68:Q71"/>
    <mergeCell ref="S74:S81"/>
    <mergeCell ref="R68:R71"/>
    <mergeCell ref="M46:M47"/>
    <mergeCell ref="R46:R47"/>
    <mergeCell ref="P57:P59"/>
    <mergeCell ref="L57:L59"/>
    <mergeCell ref="L53:L56"/>
    <mergeCell ref="O57:O59"/>
    <mergeCell ref="O53:O56"/>
    <mergeCell ref="M57:M59"/>
    <mergeCell ref="M53:M56"/>
    <mergeCell ref="N57:N59"/>
    <mergeCell ref="N53:N56"/>
    <mergeCell ref="P48:P49"/>
    <mergeCell ref="S50:S52"/>
    <mergeCell ref="M50:M52"/>
    <mergeCell ref="N50:N52"/>
    <mergeCell ref="O50:O52"/>
    <mergeCell ref="O48:O49"/>
    <mergeCell ref="T55:T56"/>
    <mergeCell ref="T57:T58"/>
    <mergeCell ref="L50:L52"/>
    <mergeCell ref="U48:U49"/>
    <mergeCell ref="Q57:Q59"/>
    <mergeCell ref="Q53:Q56"/>
    <mergeCell ref="R57:R59"/>
    <mergeCell ref="R53:R56"/>
    <mergeCell ref="Q50:Q52"/>
    <mergeCell ref="R50:R52"/>
    <mergeCell ref="Q48:Q49"/>
    <mergeCell ref="T48:T49"/>
    <mergeCell ref="S48:S49"/>
    <mergeCell ref="P50:P52"/>
    <mergeCell ref="U50:U51"/>
    <mergeCell ref="S57:S59"/>
    <mergeCell ref="S53:S56"/>
    <mergeCell ref="T50:T51"/>
    <mergeCell ref="U57:U58"/>
    <mergeCell ref="U55:U56"/>
    <mergeCell ref="S46:S47"/>
    <mergeCell ref="Q41:Q45"/>
    <mergeCell ref="Q32:Q40"/>
    <mergeCell ref="T44:T45"/>
    <mergeCell ref="R41:R45"/>
    <mergeCell ref="S32:S40"/>
    <mergeCell ref="T41:T43"/>
    <mergeCell ref="Q46:Q47"/>
    <mergeCell ref="T46:T47"/>
    <mergeCell ref="U46:U47"/>
    <mergeCell ref="U44:U45"/>
    <mergeCell ref="K32:K39"/>
    <mergeCell ref="U28:U29"/>
    <mergeCell ref="U30:U31"/>
    <mergeCell ref="T28:T29"/>
    <mergeCell ref="T30:T31"/>
    <mergeCell ref="K28:K29"/>
    <mergeCell ref="O41:O45"/>
    <mergeCell ref="K46:K47"/>
    <mergeCell ref="U41:U43"/>
    <mergeCell ref="U32:U39"/>
    <mergeCell ref="K41:K43"/>
    <mergeCell ref="P41:P45"/>
    <mergeCell ref="R32:R40"/>
    <mergeCell ref="K44:K45"/>
    <mergeCell ref="T32:T39"/>
    <mergeCell ref="N41:N45"/>
    <mergeCell ref="P28:P31"/>
    <mergeCell ref="O28:O31"/>
    <mergeCell ref="S28:S31"/>
    <mergeCell ref="Q28:Q31"/>
    <mergeCell ref="N28:N31"/>
    <mergeCell ref="N32:N40"/>
    <mergeCell ref="H32:H39"/>
    <mergeCell ref="G32:G39"/>
    <mergeCell ref="P32:P40"/>
    <mergeCell ref="L28:L31"/>
    <mergeCell ref="R28:R31"/>
    <mergeCell ref="U14:U17"/>
    <mergeCell ref="T19:T20"/>
    <mergeCell ref="U19:U20"/>
    <mergeCell ref="U24:U26"/>
    <mergeCell ref="T24:T26"/>
    <mergeCell ref="T14:T17"/>
    <mergeCell ref="I41:I43"/>
    <mergeCell ref="G19:G21"/>
    <mergeCell ref="I19:I21"/>
    <mergeCell ref="H19:H21"/>
    <mergeCell ref="N19:S20"/>
    <mergeCell ref="M18:M21"/>
    <mergeCell ref="J19:J21"/>
    <mergeCell ref="K19:K21"/>
    <mergeCell ref="O32:O40"/>
    <mergeCell ref="S41:S45"/>
    <mergeCell ref="H30:H31"/>
    <mergeCell ref="I30:I31"/>
    <mergeCell ref="E28:E29"/>
    <mergeCell ref="K30:K31"/>
    <mergeCell ref="M28:M31"/>
    <mergeCell ref="G30:G31"/>
    <mergeCell ref="A14:A21"/>
    <mergeCell ref="F19:F21"/>
    <mergeCell ref="B14:B21"/>
    <mergeCell ref="C14:C21"/>
    <mergeCell ref="D18:D21"/>
    <mergeCell ref="A25:S25"/>
    <mergeCell ref="E18:E21"/>
    <mergeCell ref="L18:L21"/>
    <mergeCell ref="N18:S18"/>
    <mergeCell ref="C32:C40"/>
    <mergeCell ref="D28:D29"/>
    <mergeCell ref="D30:D31"/>
    <mergeCell ref="A26:S26"/>
    <mergeCell ref="A23:S23"/>
    <mergeCell ref="A24:S24"/>
    <mergeCell ref="A27:S27"/>
    <mergeCell ref="A28:A31"/>
    <mergeCell ref="B28:C31"/>
    <mergeCell ref="I28:I29"/>
    <mergeCell ref="F18:K18"/>
    <mergeCell ref="E41:E43"/>
    <mergeCell ref="F32:F39"/>
    <mergeCell ref="J44:J45"/>
    <mergeCell ref="I32:I39"/>
    <mergeCell ref="J41:J43"/>
    <mergeCell ref="H44:H45"/>
    <mergeCell ref="E32:E39"/>
    <mergeCell ref="H41:H43"/>
    <mergeCell ref="J32:J39"/>
    <mergeCell ref="F28:F29"/>
    <mergeCell ref="L41:L45"/>
    <mergeCell ref="M41:M45"/>
    <mergeCell ref="M32:M40"/>
    <mergeCell ref="L32:L40"/>
    <mergeCell ref="J30:J31"/>
    <mergeCell ref="F41:F43"/>
    <mergeCell ref="G41:G43"/>
    <mergeCell ref="J28:J29"/>
    <mergeCell ref="H28:H29"/>
    <mergeCell ref="G44:G45"/>
    <mergeCell ref="C48:C49"/>
    <mergeCell ref="E30:E31"/>
    <mergeCell ref="A41:A45"/>
    <mergeCell ref="D32:D39"/>
    <mergeCell ref="B48:B49"/>
    <mergeCell ref="A46:A47"/>
    <mergeCell ref="A48:A49"/>
    <mergeCell ref="A32:A40"/>
    <mergeCell ref="B32:B40"/>
    <mergeCell ref="B46:B47"/>
    <mergeCell ref="D46:D47"/>
    <mergeCell ref="C41:C45"/>
    <mergeCell ref="D41:D43"/>
    <mergeCell ref="C46:C47"/>
    <mergeCell ref="D44:D45"/>
    <mergeCell ref="B41:B45"/>
    <mergeCell ref="D48:D49"/>
    <mergeCell ref="H46:H47"/>
    <mergeCell ref="F48:F49"/>
    <mergeCell ref="E48:E49"/>
    <mergeCell ref="E46:E47"/>
    <mergeCell ref="H48:H49"/>
    <mergeCell ref="F46:F47"/>
    <mergeCell ref="F12:Q12"/>
    <mergeCell ref="N8:S8"/>
    <mergeCell ref="F9:P9"/>
    <mergeCell ref="J2:S2"/>
    <mergeCell ref="I48:I49"/>
    <mergeCell ref="J46:J47"/>
    <mergeCell ref="J48:J49"/>
    <mergeCell ref="G28:G29"/>
    <mergeCell ref="F30:F31"/>
    <mergeCell ref="F44:F45"/>
    <mergeCell ref="L3:S3"/>
    <mergeCell ref="K6:S6"/>
    <mergeCell ref="L7:S7"/>
    <mergeCell ref="D10:P10"/>
    <mergeCell ref="N1:S1"/>
    <mergeCell ref="L14:S17"/>
    <mergeCell ref="N5:S5"/>
    <mergeCell ref="F13:Q13"/>
    <mergeCell ref="D14:K17"/>
    <mergeCell ref="F11:P11"/>
    <mergeCell ref="H50:H51"/>
    <mergeCell ref="L48:L49"/>
    <mergeCell ref="I50:I51"/>
    <mergeCell ref="H53:H56"/>
    <mergeCell ref="I53:I56"/>
    <mergeCell ref="K48:K49"/>
    <mergeCell ref="J53:J56"/>
    <mergeCell ref="K53:K56"/>
    <mergeCell ref="J50:J51"/>
    <mergeCell ref="K50:K51"/>
    <mergeCell ref="I46:I47"/>
    <mergeCell ref="I44:I45"/>
    <mergeCell ref="E44:E45"/>
    <mergeCell ref="F57:F59"/>
    <mergeCell ref="H57:H59"/>
    <mergeCell ref="I57:I59"/>
    <mergeCell ref="G57:G59"/>
    <mergeCell ref="G48:G49"/>
    <mergeCell ref="G50:G51"/>
    <mergeCell ref="G46:G47"/>
    <mergeCell ref="A50:A52"/>
    <mergeCell ref="B50:B52"/>
    <mergeCell ref="E50:E51"/>
    <mergeCell ref="C50:C52"/>
    <mergeCell ref="F53:F56"/>
    <mergeCell ref="G53:G56"/>
    <mergeCell ref="D50:D51"/>
    <mergeCell ref="F50:F51"/>
    <mergeCell ref="D121:D122"/>
    <mergeCell ref="D123:D124"/>
    <mergeCell ref="F107:F108"/>
    <mergeCell ref="F111:F112"/>
    <mergeCell ref="H123:H124"/>
    <mergeCell ref="I123:I124"/>
    <mergeCell ref="D107:D108"/>
    <mergeCell ref="I115:I116"/>
    <mergeCell ref="H117:H118"/>
    <mergeCell ref="E121:E122"/>
    <mergeCell ref="D82:D84"/>
    <mergeCell ref="D60:D61"/>
    <mergeCell ref="E57:E59"/>
    <mergeCell ref="C72:C73"/>
    <mergeCell ref="C82:C85"/>
    <mergeCell ref="K74:K80"/>
    <mergeCell ref="D68:D69"/>
    <mergeCell ref="I68:I69"/>
    <mergeCell ref="K57:K59"/>
    <mergeCell ref="J57:J59"/>
    <mergeCell ref="F60:F61"/>
    <mergeCell ref="E86:E96"/>
    <mergeCell ref="G86:G96"/>
    <mergeCell ref="G74:G80"/>
    <mergeCell ref="E68:E69"/>
    <mergeCell ref="F82:F84"/>
    <mergeCell ref="G60:G61"/>
    <mergeCell ref="G62:G63"/>
    <mergeCell ref="G68:G69"/>
    <mergeCell ref="G70:G71"/>
    <mergeCell ref="C86:C96"/>
    <mergeCell ref="D86:D96"/>
    <mergeCell ref="H121:H122"/>
    <mergeCell ref="I121:I122"/>
    <mergeCell ref="F115:F116"/>
    <mergeCell ref="F86:F96"/>
    <mergeCell ref="G111:G112"/>
    <mergeCell ref="F109:F110"/>
    <mergeCell ref="G115:G116"/>
    <mergeCell ref="D109:D110"/>
    <mergeCell ref="C123:C126"/>
    <mergeCell ref="A60:A63"/>
    <mergeCell ref="A53:A59"/>
    <mergeCell ref="B53:B59"/>
    <mergeCell ref="C53:C59"/>
    <mergeCell ref="B68:C71"/>
    <mergeCell ref="C105:C106"/>
    <mergeCell ref="C99:C100"/>
    <mergeCell ref="C101:C102"/>
    <mergeCell ref="C103:C104"/>
    <mergeCell ref="D53:D56"/>
    <mergeCell ref="E53:E56"/>
    <mergeCell ref="B60:B63"/>
    <mergeCell ref="D57:D59"/>
    <mergeCell ref="D62:D63"/>
    <mergeCell ref="E60:E61"/>
    <mergeCell ref="E62:E63"/>
    <mergeCell ref="C60:C63"/>
    <mergeCell ref="C119:C122"/>
    <mergeCell ref="E127:E128"/>
    <mergeCell ref="G125:G126"/>
    <mergeCell ref="G123:G124"/>
    <mergeCell ref="F119:F120"/>
    <mergeCell ref="F125:F126"/>
    <mergeCell ref="E125:E126"/>
    <mergeCell ref="G119:G120"/>
    <mergeCell ref="G121:G122"/>
    <mergeCell ref="G127:G128"/>
    <mergeCell ref="D127:D128"/>
    <mergeCell ref="F127:F128"/>
    <mergeCell ref="E107:E108"/>
    <mergeCell ref="E109:E110"/>
    <mergeCell ref="E113:E114"/>
    <mergeCell ref="E117:E118"/>
    <mergeCell ref="E119:E120"/>
    <mergeCell ref="F123:F124"/>
    <mergeCell ref="F117:F118"/>
    <mergeCell ref="F121:F122"/>
    <mergeCell ref="I60:I61"/>
    <mergeCell ref="H68:H69"/>
    <mergeCell ref="H62:H63"/>
    <mergeCell ref="H60:H61"/>
    <mergeCell ref="I70:I71"/>
    <mergeCell ref="I62:I63"/>
    <mergeCell ref="H70:H71"/>
    <mergeCell ref="I82:I84"/>
    <mergeCell ref="H82:H84"/>
    <mergeCell ref="G107:G108"/>
    <mergeCell ref="H107:H108"/>
    <mergeCell ref="H125:H126"/>
    <mergeCell ref="H119:H120"/>
    <mergeCell ref="H115:H116"/>
    <mergeCell ref="G117:G118"/>
    <mergeCell ref="I111:I112"/>
    <mergeCell ref="I109:I110"/>
    <mergeCell ref="G109:G110"/>
    <mergeCell ref="H111:H112"/>
    <mergeCell ref="H109:H110"/>
    <mergeCell ref="I107:I108"/>
    <mergeCell ref="B74:B81"/>
    <mergeCell ref="C74:C81"/>
    <mergeCell ref="C97:C98"/>
    <mergeCell ref="A107:A118"/>
    <mergeCell ref="B107:B118"/>
    <mergeCell ref="F62:F63"/>
    <mergeCell ref="F68:F69"/>
    <mergeCell ref="F70:F71"/>
    <mergeCell ref="F74:F80"/>
    <mergeCell ref="C115:C118"/>
    <mergeCell ref="A127:A133"/>
    <mergeCell ref="B127:B133"/>
    <mergeCell ref="C130:C133"/>
    <mergeCell ref="A135:A139"/>
    <mergeCell ref="B134:B139"/>
    <mergeCell ref="C137:C139"/>
    <mergeCell ref="C127:C129"/>
    <mergeCell ref="I117:I118"/>
    <mergeCell ref="H127:H128"/>
    <mergeCell ref="H134:H135"/>
    <mergeCell ref="I130:I132"/>
    <mergeCell ref="I127:I128"/>
    <mergeCell ref="I119:I120"/>
    <mergeCell ref="G134:G135"/>
    <mergeCell ref="G130:G132"/>
    <mergeCell ref="H137:H138"/>
    <mergeCell ref="I125:I126"/>
    <mergeCell ref="I134:I135"/>
    <mergeCell ref="H130:H132"/>
    <mergeCell ref="I137:I138"/>
  </mergeCells>
  <phoneticPr fontId="6" type="noConversion"/>
  <pageMargins left="0.70866141732283472" right="0.11811023622047245" top="0.35433070866141736" bottom="0.35433070866141736" header="0.31496062992125984" footer="0.31496062992125984"/>
  <pageSetup paperSize="9" scale="75" orientation="landscape" r:id="rId2"/>
  <rowBreaks count="7" manualBreakCount="7">
    <brk id="45" max="19" man="1"/>
    <brk id="66" max="19" man="1"/>
    <brk id="85" max="16383" man="1"/>
    <brk id="118" max="16383" man="1"/>
    <brk id="133" max="19" man="1"/>
    <brk id="139" max="19" man="1"/>
    <brk id="146" max="16383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ПП3 2019-2024</vt:lpstr>
      <vt:lpstr>'ПП3 2019-2024'!Заголовки_для_печати</vt:lpstr>
      <vt:lpstr>'ПП3 2019-2024'!Область_печати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ESGuliaeva</cp:lastModifiedBy>
  <cp:lastPrinted>2019-12-05T06:42:00Z</cp:lastPrinted>
  <dcterms:created xsi:type="dcterms:W3CDTF">2018-09-24T11:29:31Z</dcterms:created>
  <dcterms:modified xsi:type="dcterms:W3CDTF">2019-12-09T04:58:42Z</dcterms:modified>
</cp:coreProperties>
</file>